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aludcapitalgovco-my.sharepoint.com/personal/lsguerrero_saludcapital_gov_co/Documents/LUZ STELLA/COMITE DE CARTERA/PRESCRIPCION/"/>
    </mc:Choice>
  </mc:AlternateContent>
  <xr:revisionPtr revIDLastSave="1113" documentId="8_{D9D30416-F3DB-42B1-BB84-EE1ACCEBE091}" xr6:coauthVersionLast="47" xr6:coauthVersionMax="47" xr10:uidLastSave="{94FA9A26-A73A-4238-9375-936F814642CB}"/>
  <bookViews>
    <workbookView xWindow="-110" yWindow="-110" windowWidth="19420" windowHeight="10300" xr2:uid="{89E54F9A-E1D0-4DF2-BF00-7C0E56D34F5A}"/>
  </bookViews>
  <sheets>
    <sheet name="Alejandra" sheetId="1" r:id="rId1"/>
    <sheet name="Carolina" sheetId="3" r:id="rId2"/>
    <sheet name="Enrique" sheetId="2" r:id="rId3"/>
    <sheet name="MOV CONTABLE" sheetId="5" r:id="rId4"/>
    <sheet name="Novedades" sheetId="4" r:id="rId5"/>
  </sheets>
  <definedNames>
    <definedName name="_xlnm._FilterDatabase" localSheetId="0" hidden="1">Alejandra!$A$1:$AU$1</definedName>
    <definedName name="_xlnm._FilterDatabase" localSheetId="1" hidden="1">Carolina!$A$1:$AR$1</definedName>
    <definedName name="_xlnm._FilterDatabase" localSheetId="2" hidden="1">Enrique!$A$1:$AS$117</definedName>
    <definedName name="_xlnm._FilterDatabase" localSheetId="3" hidden="1">'MOV CONTABLE'!$A$1:$R$1</definedName>
    <definedName name="_xlnm._FilterDatabase" localSheetId="4" hidden="1">Novedades!$A$1:$B$10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89" i="5" l="1"/>
  <c r="O88" i="5"/>
  <c r="O87" i="5"/>
  <c r="O86" i="5"/>
  <c r="K84" i="5"/>
  <c r="O85" i="5"/>
  <c r="O84" i="5"/>
  <c r="O83" i="5"/>
  <c r="O82" i="5"/>
  <c r="O81" i="5"/>
  <c r="O80" i="5"/>
  <c r="O79" i="5"/>
  <c r="O78" i="5"/>
  <c r="O77" i="5"/>
  <c r="O76" i="5"/>
  <c r="O75" i="5"/>
  <c r="O74" i="5"/>
  <c r="O73" i="5"/>
  <c r="O72" i="5"/>
  <c r="O71" i="5"/>
  <c r="O70" i="5"/>
  <c r="O69" i="5"/>
  <c r="O68" i="5"/>
  <c r="O67" i="5"/>
  <c r="O66" i="5"/>
  <c r="O65" i="5"/>
  <c r="O64" i="5"/>
  <c r="O63" i="5"/>
  <c r="O62" i="5"/>
  <c r="O61" i="5"/>
  <c r="O60" i="5"/>
  <c r="O59" i="5"/>
  <c r="O58" i="5"/>
  <c r="O57" i="5"/>
  <c r="O56" i="5"/>
  <c r="O55" i="5"/>
  <c r="O54" i="5"/>
  <c r="O53" i="5"/>
  <c r="O52" i="5"/>
  <c r="O51" i="5"/>
  <c r="O50" i="5"/>
  <c r="O49" i="5"/>
  <c r="O48" i="5"/>
  <c r="O47" i="5"/>
  <c r="O46" i="5"/>
  <c r="O45" i="5" l="1"/>
  <c r="O44" i="5"/>
  <c r="O43" i="5"/>
  <c r="O42" i="5"/>
  <c r="O41" i="5"/>
  <c r="O40" i="5"/>
  <c r="O39" i="5"/>
  <c r="O38" i="5"/>
  <c r="O37" i="5"/>
  <c r="O36" i="5"/>
  <c r="O35" i="5"/>
  <c r="O34" i="5"/>
  <c r="O33" i="5"/>
  <c r="O32" i="5"/>
  <c r="O31" i="5"/>
  <c r="O30" i="5"/>
  <c r="O29" i="5"/>
  <c r="O28" i="5"/>
  <c r="O27" i="5"/>
  <c r="O26" i="5"/>
  <c r="O25" i="5"/>
  <c r="O24" i="5"/>
  <c r="O23" i="5"/>
  <c r="O22" i="5"/>
  <c r="O21" i="5"/>
  <c r="O20" i="5"/>
  <c r="O19" i="5"/>
  <c r="O18" i="5"/>
  <c r="O17" i="5"/>
  <c r="O16" i="5"/>
  <c r="O15" i="5"/>
  <c r="O14" i="5"/>
  <c r="O13" i="5"/>
  <c r="O12" i="5"/>
  <c r="O11" i="5"/>
  <c r="O10" i="5"/>
  <c r="O9" i="5"/>
  <c r="O8" i="5"/>
  <c r="O7" i="5"/>
  <c r="O6" i="5"/>
  <c r="O5" i="5"/>
  <c r="O4" i="5"/>
  <c r="O3" i="5"/>
  <c r="O2" i="5"/>
  <c r="B3" i="4" l="1"/>
  <c r="B4" i="4"/>
  <c r="B5" i="4"/>
  <c r="B6" i="4"/>
  <c r="B7" i="4"/>
  <c r="B8" i="4"/>
  <c r="B9" i="4"/>
  <c r="B10" i="4"/>
  <c r="B2" i="4"/>
  <c r="B11" i="4" l="1"/>
</calcChain>
</file>

<file path=xl/sharedStrings.xml><?xml version="1.0" encoding="utf-8"?>
<sst xmlns="http://schemas.openxmlformats.org/spreadsheetml/2006/main" count="9033" uniqueCount="1554">
  <si>
    <t>N°</t>
  </si>
  <si>
    <t xml:space="preserve">ORIGEN DE LA DEUDA </t>
  </si>
  <si>
    <t xml:space="preserve">CODIGO EXPEDIENTE SIIAS </t>
  </si>
  <si>
    <t xml:space="preserve">No. EXPEDIENTE </t>
  </si>
  <si>
    <t>AÑO</t>
  </si>
  <si>
    <t>ÁREA GENERADORA</t>
  </si>
  <si>
    <t>TIPO ID</t>
  </si>
  <si>
    <t>NUMERO IDENTIFICACION</t>
  </si>
  <si>
    <t>NOMBRE DEL DEUDOR</t>
  </si>
  <si>
    <t>VALOR DE LA OBLIGACIÓN</t>
  </si>
  <si>
    <t>NÚMERO DEL TITULO EJECUTIVO</t>
  </si>
  <si>
    <t>FECHA DEL TITULO EJECUTIVO</t>
  </si>
  <si>
    <t>FECHA EJECUTORIA</t>
  </si>
  <si>
    <t>COBRO PERSUASIVO</t>
  </si>
  <si>
    <t>FECHA FACILIDAD DE PAGO</t>
  </si>
  <si>
    <t>NÚMERO DE RESOLUCION INCUMPLIMIENTO FACILIDAD DE PAGO</t>
  </si>
  <si>
    <t>FECHA DE NOTIFICACION INCUMPLIMIENTO FACILIDAD DE PAGO</t>
  </si>
  <si>
    <t>NÚMERO RESOLUCION MANDAMIENTO DE PAGO</t>
  </si>
  <si>
    <t xml:space="preserve">FECHA MANDAMIENTO DE PAGO </t>
  </si>
  <si>
    <t>FECHA NOTIFICACIÓN EFECTIVA MANDAMIENTO DE PAGO</t>
  </si>
  <si>
    <t xml:space="preserve">NÚMERO DE RESOLUCIÓN DE EMBARGO </t>
  </si>
  <si>
    <t xml:space="preserve">FECHA DE RESOLUCIÓN DE EMBARGO </t>
  </si>
  <si>
    <t xml:space="preserve">FECHA RADICACIÓN OFICIOS A ENTIDADES DE REGISTRO Y/O FINANCIERAS </t>
  </si>
  <si>
    <t>RESPUESTA ENTIDADES DE REGISTRO Y/O FINANCIERAS</t>
  </si>
  <si>
    <t>EXISTENCIA DE TÍTULOS DE DEPÓSITO JUDICAL</t>
  </si>
  <si>
    <t xml:space="preserve">APLICACIÓN DE TÍTULOS DE DEPÓSITO JUDICAL </t>
  </si>
  <si>
    <t xml:space="preserve">FECHA DE PRESCRIPCIÓN </t>
  </si>
  <si>
    <t xml:space="preserve">FECHA DE VERIFICACION PROCESO </t>
  </si>
  <si>
    <t>OBSERVACION</t>
  </si>
  <si>
    <t>REQUERIMIENTO</t>
  </si>
  <si>
    <t>ELABORÓ</t>
  </si>
  <si>
    <t>OBSERVACION JURIDICA</t>
  </si>
  <si>
    <t>VALOR CONTABILIDAD</t>
  </si>
  <si>
    <t>CONTABILIDAD</t>
  </si>
  <si>
    <t xml:space="preserve">TESORERIA </t>
  </si>
  <si>
    <t>Último acto admon</t>
  </si>
  <si>
    <t>COMENTARIOS DIGITALIZACIÓN</t>
  </si>
  <si>
    <t xml:space="preserve">2 TESORERIA </t>
  </si>
  <si>
    <t xml:space="preserve">Multas y Sanciones </t>
  </si>
  <si>
    <t>156898</t>
  </si>
  <si>
    <t>1154</t>
  </si>
  <si>
    <t>2013</t>
  </si>
  <si>
    <t>IVC</t>
  </si>
  <si>
    <t>NI</t>
  </si>
  <si>
    <t>HOSPITAL SIMON BOLIVAR III NIVEL ESE</t>
  </si>
  <si>
    <t xml:space="preserve">0111      </t>
  </si>
  <si>
    <t>NO</t>
  </si>
  <si>
    <t>NO REGISTRA</t>
  </si>
  <si>
    <t>PRESCRIPCIÓN</t>
  </si>
  <si>
    <t>REPARTO 37</t>
  </si>
  <si>
    <t>alejandra</t>
  </si>
  <si>
    <t>VERIFICAR 472 MANDAMIENTO DE PAGO</t>
  </si>
  <si>
    <t>Resolución fallo (Sanción)</t>
  </si>
  <si>
    <t>NO SE EVIDENCIA CITACION O NOTIFICACION RADICADA Y ENVIADA</t>
  </si>
  <si>
    <t>No registra pagos.</t>
  </si>
  <si>
    <t>154778</t>
  </si>
  <si>
    <t>1730</t>
  </si>
  <si>
    <t>CC</t>
  </si>
  <si>
    <t>MARIA AURORA OSORIO FARFAN</t>
  </si>
  <si>
    <t>0566</t>
  </si>
  <si>
    <t>SI</t>
  </si>
  <si>
    <t>NO APLICA</t>
  </si>
  <si>
    <t xml:space="preserve">PENDIENTE DEJAR EN FIRME ACUERDO DE PAGO </t>
  </si>
  <si>
    <t>CON AUTO DE CIERRE, PERO NO TIENE CARGADOS LOS CIB, SON 3 SANCIONADOS SE DEJAN LOS OTROS 2 PARA EMBARGO</t>
  </si>
  <si>
    <t>se carga facilidad de pago los valores no concuerdan con la facilidad de pago firmada</t>
  </si>
  <si>
    <t>Resolución de terminación de proceso, archivo.</t>
  </si>
  <si>
    <r>
      <rPr>
        <sz val="11"/>
        <color rgb="FF000000"/>
        <rFont val="Aptos Narrow"/>
        <scheme val="minor"/>
      </rPr>
      <t xml:space="preserve">24.03.26 se envía correo soportes SIIAS- </t>
    </r>
    <r>
      <rPr>
        <sz val="11"/>
        <color rgb="FFFF0000"/>
        <rFont val="Aptos Narrow"/>
        <scheme val="minor"/>
      </rPr>
      <t xml:space="preserve">Requiere liquidación manual </t>
    </r>
  </si>
  <si>
    <t>1507</t>
  </si>
  <si>
    <t>VSP</t>
  </si>
  <si>
    <t>CLAUDIA PATRICIA LERMA MOSCOSO</t>
  </si>
  <si>
    <t>2936</t>
  </si>
  <si>
    <t>SE AJUSTA EL VALOR DE LA SANCION , PROCESO CON ACUERDO DE PAGO, APARENTE PAGO TOTAL, CIB EN SIIAS</t>
  </si>
  <si>
    <t>El acuerdo de pago no concuerda con los pagos</t>
  </si>
  <si>
    <t>Resolución resuelve recurso de apelación</t>
  </si>
  <si>
    <t>5307</t>
  </si>
  <si>
    <t>NORMA  CECILIA SANCHEZ CASTILLO</t>
  </si>
  <si>
    <t>8685</t>
  </si>
  <si>
    <t>CIB 276575- 283920-283921-283922-283924-289264-289265-289266</t>
  </si>
  <si>
    <t>PENDIENTE NO ESTA CARGADO NINGUNO DE LOS PAGOS</t>
  </si>
  <si>
    <t>Resolución recurso reposición</t>
  </si>
  <si>
    <t>Se deja en firme AP en SIIAS. Registra pagos por valor de $924.000 con CIB 276575,283924,283921,283922,283920,289264,289265 Y 289266</t>
  </si>
  <si>
    <t>7807</t>
  </si>
  <si>
    <t>2014</t>
  </si>
  <si>
    <t>DALADIER  BARRERA MORA</t>
  </si>
  <si>
    <t>0006</t>
  </si>
  <si>
    <t>CARGAR ACUERDO DE PAGO</t>
  </si>
  <si>
    <t>Resolución de incumplimiento</t>
  </si>
  <si>
    <r>
      <rPr>
        <sz val="11"/>
        <color rgb="FF000000"/>
        <rFont val="Aptos Narrow"/>
        <scheme val="minor"/>
      </rPr>
      <t xml:space="preserve">25.03.26 se envía correo soportes SIIAS- </t>
    </r>
    <r>
      <rPr>
        <sz val="11"/>
        <color rgb="FFFF0000"/>
        <rFont val="Aptos Narrow"/>
        <scheme val="minor"/>
      </rPr>
      <t xml:space="preserve">Requiere liquidación manual </t>
    </r>
  </si>
  <si>
    <t>211983</t>
  </si>
  <si>
    <t>554</t>
  </si>
  <si>
    <t>2012</t>
  </si>
  <si>
    <t>ADRIANA  ROSEMARY  SALAZAR  CUBILLOS</t>
  </si>
  <si>
    <t>0067</t>
  </si>
  <si>
    <t>457</t>
  </si>
  <si>
    <t>ALVARO AVELINO LOPEZ RUIZ</t>
  </si>
  <si>
    <t>3771</t>
  </si>
  <si>
    <t>No registra</t>
  </si>
  <si>
    <t>No aplica</t>
  </si>
  <si>
    <t>SANCIONADO FALLECIDO, NO SE NOTIFCO POR AVISO EL MP</t>
  </si>
  <si>
    <t>Resolución mandamiento de pago</t>
  </si>
  <si>
    <t xml:space="preserve">SE CARGAN LOS PANTALLAZOS DE CITACION Y NOTIFICACION ,CON DEVOLUCION </t>
  </si>
  <si>
    <t>4335</t>
  </si>
  <si>
    <t>JUAN DE JESUS PABON PABON</t>
  </si>
  <si>
    <t>6859</t>
  </si>
  <si>
    <t>REMISIÓN</t>
  </si>
  <si>
    <t>SANCIONADO FALLECIDO, SE NOTIFCO POR AVISO EL MP</t>
  </si>
  <si>
    <t>SE CARGA PANTALLAZO CITACION Y NOTIFICACION CON AVISO 11/06/2021</t>
  </si>
  <si>
    <t>8968</t>
  </si>
  <si>
    <t>1798</t>
  </si>
  <si>
    <t>5304</t>
  </si>
  <si>
    <t>TIENE DEVOLUCION DE CITACION Y NOTIFICACION CON AVISO DE 09/11/2021</t>
  </si>
  <si>
    <t>12584</t>
  </si>
  <si>
    <t>4608</t>
  </si>
  <si>
    <t>CAROLINA  VIVES GUTIERREZ</t>
  </si>
  <si>
    <t>088</t>
  </si>
  <si>
    <t xml:space="preserve">NO </t>
  </si>
  <si>
    <t xml:space="preserve">SANCIONADO FALLECIDO, SE NOTIFCO </t>
  </si>
  <si>
    <t>Resolución continuar ejecución</t>
  </si>
  <si>
    <t xml:space="preserve">NO SE ENCUENTRA CERTIFICADO DE CITACION, NOTIFICACION24/03/2023 </t>
  </si>
  <si>
    <t>2054</t>
  </si>
  <si>
    <t>VICTOR FRANCISCO REYES QUIJANO</t>
  </si>
  <si>
    <t>7372</t>
  </si>
  <si>
    <t>SE CARGAN PANTALLAZOS DE CITACION NOTIFICACION CON AVISO DE 07/10/2020</t>
  </si>
  <si>
    <t>130875</t>
  </si>
  <si>
    <t>4385</t>
  </si>
  <si>
    <t>2015</t>
  </si>
  <si>
    <t>2802</t>
  </si>
  <si>
    <t>TIENE DEVOLUCION DE NOTIFICACION,NO SE ENCUENTRA CERT DE CITACION CON AVISO 16/06/2023 REGISTRO CIVIL DE DEFUNCION</t>
  </si>
  <si>
    <t>167169</t>
  </si>
  <si>
    <t>8324</t>
  </si>
  <si>
    <t>2401</t>
  </si>
  <si>
    <t>TIENE DEVOLUCION DE CITACION CON AVISO DE 16/06/2023</t>
  </si>
  <si>
    <t>229944</t>
  </si>
  <si>
    <t>4566</t>
  </si>
  <si>
    <t>2016</t>
  </si>
  <si>
    <t>HERNAN  LEON  HERNANDEZ</t>
  </si>
  <si>
    <t>3796</t>
  </si>
  <si>
    <t>no</t>
  </si>
  <si>
    <t>NO ESTA EN FISICO</t>
  </si>
  <si>
    <t>9016</t>
  </si>
  <si>
    <t>1638</t>
  </si>
  <si>
    <t>AMELY  URIBE DE SALAS</t>
  </si>
  <si>
    <t>4720</t>
  </si>
  <si>
    <t>SE ACTUALIZA EXPEDIENTE CON AVISO DE25/10/2021</t>
  </si>
  <si>
    <t>461</t>
  </si>
  <si>
    <t xml:space="preserve">MAGDALY  TORRES </t>
  </si>
  <si>
    <t>3291</t>
  </si>
  <si>
    <t>SANCIONADO FALLECIDO SIN BIENES, NOTIFICADO POR AVISO</t>
  </si>
  <si>
    <t>NO TIENE CITACION SOLO NOTIFICACION CON PANTALLAZO AVISO DE 12/05/2025 CON  REGISTRO CIVIL DE DEFUNCION</t>
  </si>
  <si>
    <t>216183</t>
  </si>
  <si>
    <t>220113874</t>
  </si>
  <si>
    <t>2011</t>
  </si>
  <si>
    <t>JEISON ALEXANDER LAGUNA JIMENEZ</t>
  </si>
  <si>
    <t>4410</t>
  </si>
  <si>
    <t>si</t>
  </si>
  <si>
    <t>negativa</t>
  </si>
  <si>
    <t>Sancionado fallecido sin bienes</t>
  </si>
  <si>
    <t>SIN NOTIFICACION NO SE ENCUENTRA EN FISICO FALLECIDO  REGISTRO CIVIL DE DEFUNCION</t>
  </si>
  <si>
    <t>194451</t>
  </si>
  <si>
    <t>12011291</t>
  </si>
  <si>
    <t>BLANCA ROSA PINILLA DE REYES</t>
  </si>
  <si>
    <t>7141</t>
  </si>
  <si>
    <t>Sancionado fallecido CON bienes</t>
  </si>
  <si>
    <t>Resolución de embargo</t>
  </si>
  <si>
    <t>SE CARGA CERT 4472NOTIFICACION  AVISO DE  14/12/2018 FALLECIDO CON REGISTRO CIVIL DE DEFUNCION. No hay memorando de notificacion solamente citacion del mp. Sancionado fallecido CON bienes</t>
  </si>
  <si>
    <t>194431</t>
  </si>
  <si>
    <t>120111455</t>
  </si>
  <si>
    <t>MARIA DIOSELINA SOTELO DE SANCHEZ</t>
  </si>
  <si>
    <t>7168</t>
  </si>
  <si>
    <t>SANCIONADO FALLECIDO, NO HAY AVISO</t>
  </si>
  <si>
    <t>SE CARGA PANTALLAZO DE CITACION  NO TIENE AVISO FALLECIDO CONREGISTRO CIVIL DE DEFUNCION</t>
  </si>
  <si>
    <t>193016</t>
  </si>
  <si>
    <t>420103203</t>
  </si>
  <si>
    <t>2010</t>
  </si>
  <si>
    <t>PEDRO VICENTE REALPE PRETEL</t>
  </si>
  <si>
    <t>2626</t>
  </si>
  <si>
    <t>positiva</t>
  </si>
  <si>
    <t>PRESCRITO</t>
  </si>
  <si>
    <t>SE CARGAN PANTALLAZO DE CITACION Y NOTIFICACION CON AVISO 24/04/2019</t>
  </si>
  <si>
    <t>230117</t>
  </si>
  <si>
    <t>4697</t>
  </si>
  <si>
    <t>THE MATTRESS WAREHOUSE S.A.S</t>
  </si>
  <si>
    <t>3197</t>
  </si>
  <si>
    <t>CITACION CON CERT 472 CITACION SIN NOTIFICACION SIN AVISO</t>
  </si>
  <si>
    <t>2763</t>
  </si>
  <si>
    <t>GILBERTO  CASTAÑEDA ZABALA</t>
  </si>
  <si>
    <t>6524</t>
  </si>
  <si>
    <t>TIENE CARGADA  CERT 472 DE NOTIFICACION 14/01/2020 CON AVISO 13/01/2020</t>
  </si>
  <si>
    <t>156630</t>
  </si>
  <si>
    <t>1968</t>
  </si>
  <si>
    <t xml:space="preserve">OPTOMEDICA  SAS </t>
  </si>
  <si>
    <t xml:space="preserve">0754      </t>
  </si>
  <si>
    <t xml:space="preserve">SE CARGA PANTALLAZO DE CITACION CON AVISO DE 02/09/2019 </t>
  </si>
  <si>
    <t>348</t>
  </si>
  <si>
    <t>LUZ MIREYA RIVEROS CHAPARRO</t>
  </si>
  <si>
    <t>698</t>
  </si>
  <si>
    <t>AJUSTADA EJECUTORIA</t>
  </si>
  <si>
    <t>No hay información del proceso de amortización.</t>
  </si>
  <si>
    <t>2715</t>
  </si>
  <si>
    <t>JOSE NESTOR  YANQUEN RAQUIRA</t>
  </si>
  <si>
    <t>OK</t>
  </si>
  <si>
    <t>PTE</t>
  </si>
  <si>
    <t>25.03.26 se envía correo soportes SIIAS- Requiere liquidación manual 
Se carga CIB 290902, 313847 y 315214  por valor de $385.338</t>
  </si>
  <si>
    <t>142305</t>
  </si>
  <si>
    <t>5871</t>
  </si>
  <si>
    <t>RUBIELA  RAMIREZ RAMIREZ</t>
  </si>
  <si>
    <t>2500</t>
  </si>
  <si>
    <t>TIENE EMBARGO POSITIVO</t>
  </si>
  <si>
    <t>25.03.26 se envía correo soportes SIIAS- Eliminar pagos por debajo.
Se carga CIB 304291 por valor de $140.000</t>
  </si>
  <si>
    <t>156800</t>
  </si>
  <si>
    <t>505</t>
  </si>
  <si>
    <t>CLINICA GENERAL DE LA 100 SAS CLINI100 SAS</t>
  </si>
  <si>
    <t>1121</t>
  </si>
  <si>
    <t>3512-3513-3514</t>
  </si>
  <si>
    <t xml:space="preserve">NO TIENE OFICIO A LOS BANCOS, SE EVIDENCIA QUE LE EMITIERON 3 RESOLUCIONES DE EMBARGO, SE DEBE CORREGIR </t>
  </si>
  <si>
    <t>1444</t>
  </si>
  <si>
    <t>YAMILE  AREVALO RINCON</t>
  </si>
  <si>
    <t>5400</t>
  </si>
  <si>
    <t>se evidencia que se emitieron varias resolucion de embargo, se debe dejar la 3287 y aclarar que las otras no tiene efecto y elimianlas de SIIAS</t>
  </si>
  <si>
    <t>1839</t>
  </si>
  <si>
    <t>GLADYS ARIAS PALACIO</t>
  </si>
  <si>
    <t>5113</t>
  </si>
  <si>
    <t xml:space="preserve">Cuenta con Mandamiento de pago, Resolución de Seguir con la Ejecución y Decretar embargo, Banco de Bogota decreta embargo sin contitución de titulo. Matricula Cancelada. se verifica Base de Titulos sin registro. cuenta con un bien inmueble en la Mesa Cundinamarca. </t>
  </si>
  <si>
    <t>Resolución aclaratoria</t>
  </si>
  <si>
    <t>201767</t>
  </si>
  <si>
    <t>MARTHA  LILIANA CORREA GARZON</t>
  </si>
  <si>
    <t>1608</t>
  </si>
  <si>
    <t>con acuerdo de pago, 307082 del 31/10/2017. no plica remision sancionado con bienes</t>
  </si>
  <si>
    <t>319284</t>
  </si>
  <si>
    <t>2913</t>
  </si>
  <si>
    <t>HEALTHY GYM</t>
  </si>
  <si>
    <t>2758</t>
  </si>
  <si>
    <t>no registra</t>
  </si>
  <si>
    <t>reparto 37</t>
  </si>
  <si>
    <t>SOLO SANCION, CON REQUERIMIENTO FEBRERO SIN BIENES</t>
  </si>
  <si>
    <t>Registra pago por valor de $877.803 con CIB 335060</t>
  </si>
  <si>
    <t>229922</t>
  </si>
  <si>
    <t>4545</t>
  </si>
  <si>
    <t>JUAN  CARLOS GUZMAN GUEVARA</t>
  </si>
  <si>
    <t>4129</t>
  </si>
  <si>
    <t>SOLO SANCION, CON REQUERIMIENTO FEBRERO CON BIENES</t>
  </si>
  <si>
    <t>Registra pago por valor de $690.100 con CIB 350211</t>
  </si>
  <si>
    <t>288159</t>
  </si>
  <si>
    <t>268</t>
  </si>
  <si>
    <t>CAJA DE COMPRENSACION FAMILIAR DE CUNDINAMARCA COMFACUNDI sede: CAJA DE COMPENSACION FAMILIAR DE CUNDINAMARCA CONFACUNDI CIUDAD BOLIVAR</t>
  </si>
  <si>
    <t>4669</t>
  </si>
  <si>
    <t>Registra pago por valor de $877.803 con CIB 353729</t>
  </si>
  <si>
    <t>319210</t>
  </si>
  <si>
    <t>2888</t>
  </si>
  <si>
    <t>COMUNIDAD DE HERMANOS MARISTAS DE LA ENSEÑANZA</t>
  </si>
  <si>
    <t>2877</t>
  </si>
  <si>
    <t>Registra pago por valor de $877.803 con CIB 352723</t>
  </si>
  <si>
    <t>229409</t>
  </si>
  <si>
    <t>4119</t>
  </si>
  <si>
    <t>LUZ  MAZO MEDINA</t>
  </si>
  <si>
    <t>4409</t>
  </si>
  <si>
    <t>Registra pago por valor de $1.104.154 con CIB 332607</t>
  </si>
  <si>
    <t>319513</t>
  </si>
  <si>
    <t>3068</t>
  </si>
  <si>
    <t xml:space="preserve">LICEO JUAN MIGUEL E.U </t>
  </si>
  <si>
    <t>4318</t>
  </si>
  <si>
    <t>Registra pago por valor de $877.803 con CIB 352501</t>
  </si>
  <si>
    <t>289915</t>
  </si>
  <si>
    <t>545</t>
  </si>
  <si>
    <t>CLINICA ESTETICA DENTAL 24 HORAS SAS</t>
  </si>
  <si>
    <t>4659</t>
  </si>
  <si>
    <t>Registra pago por valor de $877.803 con CIB 332643</t>
  </si>
  <si>
    <t>319424</t>
  </si>
  <si>
    <t>3032</t>
  </si>
  <si>
    <t>ANGELA  PATRICIA ROMERO TORRES</t>
  </si>
  <si>
    <t>2478</t>
  </si>
  <si>
    <t>Registra pago por valor de $877.803 con CIB 351395</t>
  </si>
  <si>
    <t>267734</t>
  </si>
  <si>
    <t>50</t>
  </si>
  <si>
    <t>ANALIZAR LABORATORIO CLINICO AUTOMATIZADO SAS sede: ANALIZAR LABORATORIO CLINICO AUTOMATIZADO SEDE CENTRO COMERCIAL ALPASO</t>
  </si>
  <si>
    <t>4549</t>
  </si>
  <si>
    <t>Registra pago por valor de $877.803 con CIB 342909</t>
  </si>
  <si>
    <t>288205</t>
  </si>
  <si>
    <t>312</t>
  </si>
  <si>
    <t>OPALEN CENTRO MEDICO ESTETICO LASER SAS</t>
  </si>
  <si>
    <t>4585</t>
  </si>
  <si>
    <t xml:space="preserve"> </t>
  </si>
  <si>
    <t>Registra pago por valor de $1.755.700 con CIB 351399</t>
  </si>
  <si>
    <t>288095</t>
  </si>
  <si>
    <t>212</t>
  </si>
  <si>
    <t>CARLOS ALBERTO RUIZ VALERO</t>
  </si>
  <si>
    <t>4694</t>
  </si>
  <si>
    <t>Registra pago por valor de $1.755.606 con CIB 332702</t>
  </si>
  <si>
    <t>321149</t>
  </si>
  <si>
    <t>4346</t>
  </si>
  <si>
    <t>YENIFER  TRUJILLO VIRGUES</t>
  </si>
  <si>
    <t>3698</t>
  </si>
  <si>
    <t>COSTO BENEFICIO</t>
  </si>
  <si>
    <t>Registra pago por valor de $877.803 con CIB 333572</t>
  </si>
  <si>
    <t>396879</t>
  </si>
  <si>
    <t>10068</t>
  </si>
  <si>
    <t>LAURA SUSANA PEREZ VILLA</t>
  </si>
  <si>
    <t>4765</t>
  </si>
  <si>
    <t>Registra pago por valor de $878.000 con CIB 371864</t>
  </si>
  <si>
    <t>292702</t>
  </si>
  <si>
    <t>1611</t>
  </si>
  <si>
    <t xml:space="preserve">FUNDACION CLINICA HOSPITAL JUAN N CORPAS Y CENTROS ASISTENCIALES AFINES </t>
  </si>
  <si>
    <t>4952</t>
  </si>
  <si>
    <t>Registra pago por valor de $1.955.383 con CIB 354894</t>
  </si>
  <si>
    <t>267736</t>
  </si>
  <si>
    <t>52</t>
  </si>
  <si>
    <t>4727</t>
  </si>
  <si>
    <t>Registra pago por valor de $1.755.606 con CIB 342910</t>
  </si>
  <si>
    <t>290184</t>
  </si>
  <si>
    <t>574</t>
  </si>
  <si>
    <t>MIGUEL ANTONIO VENCE RAMIREZ</t>
  </si>
  <si>
    <t>5058</t>
  </si>
  <si>
    <t>Registra pagos por valor de $882.293 con CIB 351397 Y  374246</t>
  </si>
  <si>
    <t>294199</t>
  </si>
  <si>
    <t>2249</t>
  </si>
  <si>
    <t>MARTHA LUCIA MELO SAAVEDRA</t>
  </si>
  <si>
    <t>3395</t>
  </si>
  <si>
    <t xml:space="preserve">CON DERECHO DE PETICION DONDE SOLICITA UN ACUERDO DE PAGO Y NO SE LE DIO RESPUESTA. CON SOICITUD DE AJUSTE DEL CIB EN SIIAS PARA AMORTIZAR INTERESES. </t>
  </si>
  <si>
    <t>Registra pago por valor de $889.507 con CIB 333864</t>
  </si>
  <si>
    <t>319192</t>
  </si>
  <si>
    <t>2872</t>
  </si>
  <si>
    <t>FREDY  GUZMAN RAMIREZ</t>
  </si>
  <si>
    <t>2671</t>
  </si>
  <si>
    <t>SE CARGA RUES, Y ADRES</t>
  </si>
  <si>
    <t>Registra pago por valor de $877.803 con CIB 333382</t>
  </si>
  <si>
    <t>319644</t>
  </si>
  <si>
    <t>3149</t>
  </si>
  <si>
    <t>RUDY LILIANA VERGARA RIOS</t>
  </si>
  <si>
    <t>3050</t>
  </si>
  <si>
    <t>SE CARGA ADRES</t>
  </si>
  <si>
    <t>Registra pago por valor de $438.902 con CIB 349368</t>
  </si>
  <si>
    <t>319704</t>
  </si>
  <si>
    <t>3186</t>
  </si>
  <si>
    <t>JACQUELINE  LARA GARZON</t>
  </si>
  <si>
    <t>3509</t>
  </si>
  <si>
    <t>SOLO SANCION, TIENE REQUERIMIENTO FEBRERO</t>
  </si>
  <si>
    <t>Registra pago por valor de $585.202 con CIB 333497</t>
  </si>
  <si>
    <t>320370</t>
  </si>
  <si>
    <t>3711</t>
  </si>
  <si>
    <t>CAMILO ERNESTO RAMIREZ ORTEGA</t>
  </si>
  <si>
    <t>2951</t>
  </si>
  <si>
    <t>Registra pago por valor de $1.024.103 con CIB 351265</t>
  </si>
  <si>
    <t>321070</t>
  </si>
  <si>
    <t>4292</t>
  </si>
  <si>
    <t>MERCANTIL DEL CENTRO</t>
  </si>
  <si>
    <t>2937</t>
  </si>
  <si>
    <t>Registra pago por valor de $877.803 con CIB 353305</t>
  </si>
  <si>
    <t>341446</t>
  </si>
  <si>
    <t>4473</t>
  </si>
  <si>
    <t>INVERSIONES PAY PAZ SAS </t>
  </si>
  <si>
    <t>0202</t>
  </si>
  <si>
    <t>SE AJUSTO EL NOMBRE DEL SANCIONADO, ANTES JOSE LUIS PAYERAS CC - 112723343 - 0</t>
  </si>
  <si>
    <t>Registra pagos por valor de $931.186 con CIB 373578 y 373621</t>
  </si>
  <si>
    <t>341745</t>
  </si>
  <si>
    <t>4709</t>
  </si>
  <si>
    <t>INVERSIONES MTG S A S - CAFE LIGHT</t>
  </si>
  <si>
    <t>3704</t>
  </si>
  <si>
    <t>SE EVIDENCIA EN ESTADO DE LIQUIDACION. SE DEBE REMITIR A JURIDICA PARA SER APRTE</t>
  </si>
  <si>
    <t>Registra pago por valor de $585.202 con CIB 333455</t>
  </si>
  <si>
    <t>368354</t>
  </si>
  <si>
    <t>4970</t>
  </si>
  <si>
    <t>YENNI MARCELA ROZO GARCIA</t>
  </si>
  <si>
    <t>4519</t>
  </si>
  <si>
    <t>Registra pago por valor de $877.803 con CIB 333432</t>
  </si>
  <si>
    <t>368408</t>
  </si>
  <si>
    <t>5008</t>
  </si>
  <si>
    <t>DISTRIALIMENTOS BRAMA SAS</t>
  </si>
  <si>
    <t>3826</t>
  </si>
  <si>
    <t>4966</t>
  </si>
  <si>
    <t>ANYELA YUVELY RETAVIZCA MORENO</t>
  </si>
  <si>
    <t>9813</t>
  </si>
  <si>
    <t>TIENE BIENES, APLICA COSTO BENEFICIO</t>
  </si>
  <si>
    <t>1130</t>
  </si>
  <si>
    <t>CRISTIAN CAMILO VARGAZ LINARES</t>
  </si>
  <si>
    <t>1126</t>
  </si>
  <si>
    <t>se solicita ajustar el valor po 013 pesos, aplica para costo beneficio, con constinuar ejecucion sin embargo</t>
  </si>
  <si>
    <t>320349</t>
  </si>
  <si>
    <t>3695</t>
  </si>
  <si>
    <t>MARIA NUBIA ARIAS ROJAS</t>
  </si>
  <si>
    <t>3713</t>
  </si>
  <si>
    <t>Registra pago por valor de $1.170.404 con CIB 333550</t>
  </si>
  <si>
    <t>2502</t>
  </si>
  <si>
    <t>LOURDES  CORTES QUINTERO</t>
  </si>
  <si>
    <t>01508</t>
  </si>
  <si>
    <t>AJUSTE EJECUTORIA-COSTO BENEFICIO, NO APLICA REMISION, CON CONITUNAR EJECUCION</t>
  </si>
  <si>
    <t>369064</t>
  </si>
  <si>
    <t>5286</t>
  </si>
  <si>
    <t>GIOVANNI ALEJANDRO CUSBA BALLESTEROS</t>
  </si>
  <si>
    <t>233</t>
  </si>
  <si>
    <t>Registra pago por valor de $908.526 con CIB 351401</t>
  </si>
  <si>
    <t>416186</t>
  </si>
  <si>
    <t>835</t>
  </si>
  <si>
    <t>GRUPO ANGIOSALUD SAS</t>
  </si>
  <si>
    <t>452</t>
  </si>
  <si>
    <t>Registra pago por valor de $908.526 con CIB 333816</t>
  </si>
  <si>
    <t>415861</t>
  </si>
  <si>
    <t>657</t>
  </si>
  <si>
    <t>ANDREA  MORALES NARANJO</t>
  </si>
  <si>
    <t>1068</t>
  </si>
  <si>
    <t>PARA COSTO BENEFICIO</t>
  </si>
  <si>
    <t>Registra pago por valor de $1.108.500 con CIB 359585</t>
  </si>
  <si>
    <t>416218</t>
  </si>
  <si>
    <t>865</t>
  </si>
  <si>
    <t>CARLOS SEGUNDO MONTERO SILVA</t>
  </si>
  <si>
    <t>1101</t>
  </si>
  <si>
    <t>Registra pago por valor de $908.526 con CIB 3333985</t>
  </si>
  <si>
    <t>416960</t>
  </si>
  <si>
    <t>1430</t>
  </si>
  <si>
    <t>ALEXANDER  GONZALEZ DORADO</t>
  </si>
  <si>
    <t>1162</t>
  </si>
  <si>
    <t>Registra pagos por valor de $909.000 con CIB 351409 y 370776</t>
  </si>
  <si>
    <t>468</t>
  </si>
  <si>
    <t>MARIA DE JESUS RINCON MORENO</t>
  </si>
  <si>
    <t>2279</t>
  </si>
  <si>
    <t>aplica remiison, en espera de ajuate del liquidador</t>
  </si>
  <si>
    <t>180054</t>
  </si>
  <si>
    <t>1504</t>
  </si>
  <si>
    <t xml:space="preserve">CLINICA CANDELARIA IPS SAS </t>
  </si>
  <si>
    <t>0561</t>
  </si>
  <si>
    <t>REMISION, SANCIONADO SIN BIENES</t>
  </si>
  <si>
    <t>212446</t>
  </si>
  <si>
    <t>01355</t>
  </si>
  <si>
    <t xml:space="preserve">INVERSIONES EN SALUD JER S.A.S. EN LIQUIDACION </t>
  </si>
  <si>
    <t>0659</t>
  </si>
  <si>
    <t>aplica remision, sancionado no tiene bienes, no aplica costo beneficio</t>
  </si>
  <si>
    <t>8993</t>
  </si>
  <si>
    <t>1607</t>
  </si>
  <si>
    <t>ASOCIACION MUTUAL PARA LA PROTECCION EXEQUIAL LA RESURECCION</t>
  </si>
  <si>
    <t>4172</t>
  </si>
  <si>
    <t>9323</t>
  </si>
  <si>
    <t>7671</t>
  </si>
  <si>
    <t>FLOR NIEVES HERRERA GUTIERREZ</t>
  </si>
  <si>
    <t>4478</t>
  </si>
  <si>
    <t>154811</t>
  </si>
  <si>
    <t>201500111</t>
  </si>
  <si>
    <t>HOSPITAL ORTOPEDICO SAS</t>
  </si>
  <si>
    <t>0782</t>
  </si>
  <si>
    <t>10980</t>
  </si>
  <si>
    <t>164</t>
  </si>
  <si>
    <t>BAUDILIO  ARGUELLO INFANTE</t>
  </si>
  <si>
    <t>4311</t>
  </si>
  <si>
    <t>55665</t>
  </si>
  <si>
    <t>6910</t>
  </si>
  <si>
    <t>JAIME ALBERTO DIAGO RIVERA</t>
  </si>
  <si>
    <t>1035</t>
  </si>
  <si>
    <t>228890</t>
  </si>
  <si>
    <t>201500761</t>
  </si>
  <si>
    <t>FUNDACION PARA LA SALUD Y VIDA FUNDASALUD</t>
  </si>
  <si>
    <t>999</t>
  </si>
  <si>
    <t>212928</t>
  </si>
  <si>
    <t>1531</t>
  </si>
  <si>
    <t>1317</t>
  </si>
  <si>
    <t>213135</t>
  </si>
  <si>
    <t>201502871</t>
  </si>
  <si>
    <t>1067</t>
  </si>
  <si>
    <t>180020</t>
  </si>
  <si>
    <t>421</t>
  </si>
  <si>
    <t>JOSE RAMIRO LUNA CONDE</t>
  </si>
  <si>
    <t>904</t>
  </si>
  <si>
    <t>con indagacion cargada en SIIAS, aplica remision</t>
  </si>
  <si>
    <t>4369</t>
  </si>
  <si>
    <t>INSTITUTO NACIONAL PENITENCIARIO Y CARCELARIO-INPEC</t>
  </si>
  <si>
    <t>1983</t>
  </si>
  <si>
    <t>POSITIVA</t>
  </si>
  <si>
    <t>APLICA COSTO BENEFICIO, NO APLICA REMISION PORQUE LA RESPUESTA DE LOS BANCOS ES POSITIVA, TIENE BIENES</t>
  </si>
  <si>
    <t>471</t>
  </si>
  <si>
    <t xml:space="preserve">MARIA ELSA MORALES </t>
  </si>
  <si>
    <t>3254</t>
  </si>
  <si>
    <t>APLICA COSTO BENEFICIO, NO APLICA REMISION PORQUE LA RESPUESTA DE LOS BANCOS ES POSITIVA, SIN BIENES</t>
  </si>
  <si>
    <t>10750</t>
  </si>
  <si>
    <t>608</t>
  </si>
  <si>
    <t>JOSE  REYES  JIMENEZ TRIBALDOS</t>
  </si>
  <si>
    <t>212140</t>
  </si>
  <si>
    <t>2185</t>
  </si>
  <si>
    <t xml:space="preserve">FUNDACION UNA LUZ PARA LA LIBERTAD </t>
  </si>
  <si>
    <t>0345</t>
  </si>
  <si>
    <t>212171</t>
  </si>
  <si>
    <t>2347</t>
  </si>
  <si>
    <t>0346</t>
  </si>
  <si>
    <t>9653</t>
  </si>
  <si>
    <t>2259</t>
  </si>
  <si>
    <t>CARLOS ENRIQUE TORRES PARROQUIANO</t>
  </si>
  <si>
    <t>0862</t>
  </si>
  <si>
    <t>sin bienes, aplica remision</t>
  </si>
  <si>
    <t>279</t>
  </si>
  <si>
    <t>JOSE IGNACIO NOVOA MARTIN</t>
  </si>
  <si>
    <t>2646</t>
  </si>
  <si>
    <t>NO APLICA REMISION NI COSTO, SANCIONADO SIN BIENES</t>
  </si>
  <si>
    <t>Registra pago por valor de $298.000 con CIB 328142  -  328143</t>
  </si>
  <si>
    <t>201515</t>
  </si>
  <si>
    <t>02031</t>
  </si>
  <si>
    <t>1338</t>
  </si>
  <si>
    <t>228822</t>
  </si>
  <si>
    <t>1835</t>
  </si>
  <si>
    <t>0308</t>
  </si>
  <si>
    <t>4696</t>
  </si>
  <si>
    <t xml:space="preserve">YOLANDA   RICAURTE  </t>
  </si>
  <si>
    <t>019</t>
  </si>
  <si>
    <t>154766</t>
  </si>
  <si>
    <t>1330</t>
  </si>
  <si>
    <t>INVERSIONES SALUD SOCIAL LTDA</t>
  </si>
  <si>
    <t>0856</t>
  </si>
  <si>
    <t>8617</t>
  </si>
  <si>
    <t>1381</t>
  </si>
  <si>
    <t>JUAN  CARLOS CASTAÑEDA HERRERA</t>
  </si>
  <si>
    <t>4931</t>
  </si>
  <si>
    <t>aplica remision, sancionado no tiene bienes,</t>
  </si>
  <si>
    <t>8559</t>
  </si>
  <si>
    <t>1334</t>
  </si>
  <si>
    <t xml:space="preserve">PEDRAZA MORA ASOCIADOS S.A.S </t>
  </si>
  <si>
    <t>3183</t>
  </si>
  <si>
    <t>8507</t>
  </si>
  <si>
    <t>772</t>
  </si>
  <si>
    <t>INSTITUTO PARA LA ECONOMIA SOCIAL - IPES sede: LA CONCORDIA</t>
  </si>
  <si>
    <t>7103</t>
  </si>
  <si>
    <t>sancionado sin bienes, con requerimiento y mandamiento de pago, aplica costo beneficio</t>
  </si>
  <si>
    <t>Resolución resuelve excepciones</t>
  </si>
  <si>
    <t>Registra pago por valor de $821.300 con CIB 295987
Es de aclarar que el CIB 295987 es por valor de $9.846.077 para varios Expedientes.</t>
  </si>
  <si>
    <t>8673</t>
  </si>
  <si>
    <t>775</t>
  </si>
  <si>
    <t>INSTITUTO PARA LA ECONOMIA SOCIAL - IPES sede: PLAZA RESTREPO</t>
  </si>
  <si>
    <t>8475</t>
  </si>
  <si>
    <t>Registra pago por valor de $410.600 con CIB 295987
Es de aclarar que el CIB 295987 es por valor de $9.846.077 para varios Expedientes.</t>
  </si>
  <si>
    <t>253254</t>
  </si>
  <si>
    <t>1809</t>
  </si>
  <si>
    <t>SUBRED INTEGRADA DE SERVICIOS DE SALUD SUR OCCIDENTE E.S.E sede: SUBRED INTEGRADA DE SERVICIOS DE SALUD SUR OCCIDENTE E.S.E.</t>
  </si>
  <si>
    <t>10167</t>
  </si>
  <si>
    <t>con mp, excepciones, con indagacion, sin bienes</t>
  </si>
  <si>
    <t>Registra pago por valor de $1.656.232 con CIB 339033</t>
  </si>
  <si>
    <t>155849</t>
  </si>
  <si>
    <t>534</t>
  </si>
  <si>
    <t>0341</t>
  </si>
  <si>
    <t>AJUSTE DEL VALOR DE LA SANCION, PROCESO PRESCRITO</t>
  </si>
  <si>
    <t>154432</t>
  </si>
  <si>
    <t>1421</t>
  </si>
  <si>
    <t>HOSPITAL SANTA CLARA III NIVEL ESE</t>
  </si>
  <si>
    <t>1267</t>
  </si>
  <si>
    <t>APLICA COSTO BENEFICIO</t>
  </si>
  <si>
    <t>229697</t>
  </si>
  <si>
    <t>4352</t>
  </si>
  <si>
    <t>ECOCOMPACTACION SAS</t>
  </si>
  <si>
    <t>3498</t>
  </si>
  <si>
    <t>El sancionado no tiene bienes, esta vivo, no aplica costo beneficio</t>
  </si>
  <si>
    <t>GLORIA ALCIRA ZEA BUITRAGO</t>
  </si>
  <si>
    <t>1443</t>
  </si>
  <si>
    <t>PARA CARGAR ACUERDO DE PAGO, PROCESO SIN AUTO DE CIERRE</t>
  </si>
  <si>
    <t>Registra pagos por valor de $689.485 con CIB 293593,295814 Y 297357</t>
  </si>
  <si>
    <t xml:space="preserve">CAUSAL DE DEPURACIÓN </t>
  </si>
  <si>
    <t>FECHA ASIGNACIÓN</t>
  </si>
  <si>
    <t>REPARTO</t>
  </si>
  <si>
    <t>Saldo Contabilidad</t>
  </si>
  <si>
    <t>TESORERIA</t>
  </si>
  <si>
    <t xml:space="preserve">LUIS ALFONSO MATALLANA </t>
  </si>
  <si>
    <t>N/A</t>
  </si>
  <si>
    <t>PRESCRIPCION</t>
  </si>
  <si>
    <t>CAROLINA ANAYA</t>
  </si>
  <si>
    <t>Sancionado fallecido, Registro Civil Defunción del 20/08/2020. Se envia auto y aviso para notificación de Interrupción de Actuación de Cobro- aviso publicado y con medida de embargo enviada a instrumentos públicos. Se registra medida de embargo de acuerdo a respuesta de instrumentos publicos.</t>
  </si>
  <si>
    <t>IVAN  ANGEL FLORIAN</t>
  </si>
  <si>
    <t xml:space="preserve">Expediente con MP notificado, medida de embargo. Orden de seguir adelante Resolución 6234 de fecha 16 de junio del 2025. SE DA TRAMITE EN TESORERIA BAJO RADICADO 2025-IE-49277. </t>
  </si>
  <si>
    <t>LEONOR  PALACIOS MARTINEZ</t>
  </si>
  <si>
    <t xml:space="preserve">Expediente con MP notificado por Aviso, medida de embargo. SE DA TRAMITE EN TESORERIA BAJO RADICADO 2025-IE-48634 DE APLICACION DE TJ </t>
  </si>
  <si>
    <t>Registra pago por valor de $1.074.000 con CIB 372298</t>
  </si>
  <si>
    <t>INVERSIONES NORDICO S.A.S</t>
  </si>
  <si>
    <t xml:space="preserve">Expediente con MP notificado por Aviso, Orden Seguir adelante Resolución 10125 de fecha 29 de septiembre del 2025. Se expide embargo a cuentas bancarias 24/02/2026. Consulta VUR sin bienes. Reporte RUES indica: LA PERSONA JURÍDICA QUEDÓ DISUELTA Y EN ESTADO DE LIQUIDACIÓN,VIRTUD DE LO ESTABLECIDO EN EL ARTÍCULO 31 DE LA LEY 1727 DE 2014, MEDIANTE INSCRIPCIÓN NO. 02820163 DE 26 DE ABRIL DE 2022. </t>
  </si>
  <si>
    <t>MARIA LEOPOLDINA OTAVO DUCUARA</t>
  </si>
  <si>
    <t>Expediente con MP notificado por Aviso, Orden de Seguir adelante Resolución 10105 de fecha 29 de septiembre del 2025, reporte Bien Inmueble de acuerdo a consulta de VUR pública</t>
  </si>
  <si>
    <t>SILVIO JOSE NARANJO RUIZ</t>
  </si>
  <si>
    <t>Expediente con MP notificado por Aviso, Orden de Seguir adelante Resolución 10106 de fecha 29 de septiembre del 2025.</t>
  </si>
  <si>
    <t>SONIA  PINZON SUAREZ</t>
  </si>
  <si>
    <t>NEGATIVA</t>
  </si>
  <si>
    <r>
      <t>Expediente con MP notificado, medida de Embargo, Orden seguir adelante Resolución 11031 de fecha 27 de octubre del 2025.</t>
    </r>
    <r>
      <rPr>
        <sz val="11"/>
        <color rgb="FFFF0000"/>
        <rFont val="Aptos Narrow"/>
        <family val="2"/>
        <scheme val="minor"/>
      </rPr>
      <t xml:space="preserve"> VUR registro BN Positivo</t>
    </r>
  </si>
  <si>
    <t>MARIA ASENCION VAQUIRO SANCHEZ</t>
  </si>
  <si>
    <r>
      <t xml:space="preserve">Expediente con MP notificado, medida de Embargo, Orden de Seguir adelante Resolución 10129 de fecha 29 de septiembre del 2025. Respuesta banco Colpatria indicando: Dando respuesta al oficio citado en la referencia, nos permitimos informarle que hemos acatado su solicitud de medida cautelar, embargando los productos susceptibles de embargo a los siguientes clientes: MARIA ASENCION VAQUIRO SANCHEZ CC 51962828 radicado 64392013. </t>
    </r>
    <r>
      <rPr>
        <sz val="11"/>
        <color rgb="FFFF0000"/>
        <rFont val="Aptos Narrow"/>
        <family val="2"/>
        <scheme val="minor"/>
      </rPr>
      <t>VUR CON BIEN POSITIVO</t>
    </r>
  </si>
  <si>
    <t>FABIO  CHACON CASTILLO</t>
  </si>
  <si>
    <r>
      <t xml:space="preserve">Expediente con MP notificado, medida de Embargo con seguir adelante Resolución 10955 de fecha 27 de octubre del 2025. Respuesta banco Colpatria indicando: Dando respuesta al oficio citado en la referencia, nos permitimos informarle que hemos acatado su solicitud de medida cautelar, embargando los productos susceptibles de embargo a los siguientes clientes: NOMBRE CEDULA Y/O NIT RADICADO FABIO CHACON CASTILLO 74241466 11662014. </t>
    </r>
    <r>
      <rPr>
        <sz val="11"/>
        <color rgb="FFFF0000"/>
        <rFont val="Aptos Narrow"/>
        <family val="2"/>
        <scheme val="minor"/>
      </rPr>
      <t>VUR BIEN POSITIVO. CON TJ PENDIENTE DE APLICAR ENRIQUE MONCADA</t>
    </r>
  </si>
  <si>
    <t>HERNAN  URREA MOLANO</t>
  </si>
  <si>
    <r>
      <t xml:space="preserve">Expediente con MP notificado, medida de Embargo, Orden seguir adelante Resolución 11035 de fecha 27 de octubre del 2025. </t>
    </r>
    <r>
      <rPr>
        <sz val="11"/>
        <color rgb="FFFF0000"/>
        <rFont val="Aptos Narrow"/>
        <family val="2"/>
        <scheme val="minor"/>
      </rPr>
      <t>VUR BIEN POSITIVO</t>
    </r>
  </si>
  <si>
    <t>EDISON EDUARDO ALBARRACIN ARENAS</t>
  </si>
  <si>
    <r>
      <t xml:space="preserve">Expediente con MP notificado por Aviso, medida de Embargo, Orden de seguir adelante Resolución 11021 de fecha 27 de octubre del 2025. </t>
    </r>
    <r>
      <rPr>
        <sz val="11"/>
        <color rgb="FFFF0000"/>
        <rFont val="Aptos Narrow"/>
        <family val="2"/>
        <scheme val="minor"/>
      </rPr>
      <t>VUR BIEN POSITIVO</t>
    </r>
  </si>
  <si>
    <t>JOSE ALEXANDER DIAZ SALAZAR</t>
  </si>
  <si>
    <r>
      <t xml:space="preserve">Expediente con MP notificado por Aviso, medida de Embargo con seguir adelante Resolución 11019 de fecha 27 de octubre del 2025. Respuesta banco Colpatria indicando: Dando respuesta al oficio citado en la referencia, nos permitimos informarle que hemos acatado su solicitud de medida cautelar, embargando los productos susceptibles de embargo a los siguientes clientes: JOSE ALEXANDER DIAZ 79801711 55252013.  </t>
    </r>
    <r>
      <rPr>
        <sz val="11"/>
        <color rgb="FFFF0000"/>
        <rFont val="Aptos Narrow"/>
        <family val="2"/>
        <scheme val="minor"/>
      </rPr>
      <t>VUR BIEN POSITIVO</t>
    </r>
  </si>
  <si>
    <t>ANA BLASINA CARMONA RIAÑO</t>
  </si>
  <si>
    <r>
      <t>Expediente con MP notificado por Aviso, medida de Embargo, Orden seguir adelante Resolución 11017 de fecha 27 de octubre del 2025.</t>
    </r>
    <r>
      <rPr>
        <sz val="11"/>
        <color rgb="FFFF0000"/>
        <rFont val="Aptos Narrow"/>
        <family val="2"/>
        <scheme val="minor"/>
      </rPr>
      <t xml:space="preserve"> VUR BIEN POSITIVO</t>
    </r>
  </si>
  <si>
    <t>JUAN  MANUEL  LUNA  LEON</t>
  </si>
  <si>
    <t>Expediente con MP notificado, Orden de Seguir Adelante Resolución 10982 de fecha 27 de octubre del 2025</t>
  </si>
  <si>
    <t>LAURENTINO   TORRES PEDRAZA</t>
  </si>
  <si>
    <t>Expediente con MP notificado por Aviso, Orden de Seguir Adelante Resolución 10967 de fecha 27 de octubre del 2025</t>
  </si>
  <si>
    <t>ARMIDA   MUÑOZ  PAJOY</t>
  </si>
  <si>
    <t>Expediente con MP notificado por Aviso, Orden de Seguir Adelante Resolución 10948 de fecha 27 de octubre del 2025.</t>
  </si>
  <si>
    <t>EDIER ROBINSON MOLANO GONZALEZ</t>
  </si>
  <si>
    <r>
      <t>Expediente con MP notificado por Aviso, medida de Embargo, Orden de seguir adelante 31394 del 8 de junio 2021.</t>
    </r>
    <r>
      <rPr>
        <sz val="11"/>
        <color rgb="FFFF0000"/>
        <rFont val="Aptos Narrow"/>
        <family val="2"/>
        <scheme val="minor"/>
      </rPr>
      <t xml:space="preserve"> VUR BIEN POSITIVO</t>
    </r>
  </si>
  <si>
    <t xml:space="preserve">JUAN CARLOS CASTAÑO </t>
  </si>
  <si>
    <t>Expediente con MP notificado por Aviso, Orden de Seguir Adelante Resolución 10944 de fecha 27 de octubre del 2025.</t>
  </si>
  <si>
    <t>MARTHA CECILIA BARRERO MEJIA</t>
  </si>
  <si>
    <t>PENDIENTE</t>
  </si>
  <si>
    <r>
      <t>Expediente con MP notificado por Aviso, medida de Embargo, Orden de seguir adelante 31404 del 8 de junio 2021.</t>
    </r>
    <r>
      <rPr>
        <sz val="11"/>
        <color rgb="FFFF0000"/>
        <rFont val="Aptos Narrow"/>
        <family val="2"/>
        <scheme val="minor"/>
      </rPr>
      <t xml:space="preserve"> VUR BIEN POSITIVO</t>
    </r>
  </si>
  <si>
    <t>CENTRO DE RECONOCIMIENTO PSICOSENSOMETRICO S.A./CRPS CLL 45</t>
  </si>
  <si>
    <t>EMBARGO FALTA REG SIIAS</t>
  </si>
  <si>
    <t>Expediente con MP notificado, Orden Seguir Adelante Resolución 11013 de fecha 27 de octubre del 2025. Se envía a técnico solicitud CERT 472 CIT MP.</t>
  </si>
  <si>
    <t>DIANA MARIA MARIN CRUZ</t>
  </si>
  <si>
    <t>NEGATIVO</t>
  </si>
  <si>
    <t>Expediente con MP notificado, medida de Embargo, Orden de seguir adelante Resolución 11083 de fecha 28 de octubre del 2025.</t>
  </si>
  <si>
    <t>LUIS  ALFONSO GARZON LOPEZ</t>
  </si>
  <si>
    <t>Expediente con Mp notificado por Aviso, medida de Embargo, Orden de seguir adelante Resolución 11243 de fecha 31 de octubre del 2025.</t>
  </si>
  <si>
    <t>NESTOR JULIO LOPEZ OCHOA</t>
  </si>
  <si>
    <t>Expediente con MP notificado, medida de Embargo, Orden de seguir adelante Resolución  11173 de fecha 30 de octubre del 2025.</t>
  </si>
  <si>
    <t xml:space="preserve">JOSE  EDGAR  FIGUEROA  BONILLA </t>
  </si>
  <si>
    <t>Expediente con MP notificado por Aviso, Orden de Seguir adelante Resolución 11878 de fecha 21 de noviembre del 2025</t>
  </si>
  <si>
    <t>VICTOR MANUEL VERGARA MONTENEGRO</t>
  </si>
  <si>
    <t>Expediente con MP notificado, Orden de Seguir adelante Resolución 11879 de fecha 21 de noviembre del 2025</t>
  </si>
  <si>
    <t>WILSON   GOMEZ  CAMACHO</t>
  </si>
  <si>
    <t>Expediente con MP notificado por Aviso, medida de Embargo, Orden de Seguir adelante Resolución 11881 de fecha 21 de noviembre del 2025.</t>
  </si>
  <si>
    <r>
      <t xml:space="preserve">Expediente con Mp notificado por Aviso, medida de Embargo, </t>
    </r>
    <r>
      <rPr>
        <sz val="11"/>
        <color rgb="FFFF0000"/>
        <rFont val="Aptos Narrow"/>
        <family val="2"/>
        <scheme val="minor"/>
      </rPr>
      <t>Se emite Orden de Seguir Adelante en Firma en SIIAS.</t>
    </r>
  </si>
  <si>
    <t>SANTOS DINAEL CASTRO FERRO</t>
  </si>
  <si>
    <t>Expediente con MP notificado por Aviso, medida de Embargo, Orden de Seguir adelante Resolución 11883 de fecha 21 de noviembre del 2025</t>
  </si>
  <si>
    <t>Registra pago por valor de $1.878.366 con CIB 373789</t>
  </si>
  <si>
    <t>MARICELA  IBAÑEZ SANTA</t>
  </si>
  <si>
    <t>Expediente con MP notificado por Aviso, medida de Embargo, Orden de seguir adelante Resolución 11885 de fecha 21 de noviembre del 2025.</t>
  </si>
  <si>
    <t>ZONIA MARIA RUIZ PEREA</t>
  </si>
  <si>
    <t>Expediente con MP notificado por Aviso, medida de Embargo, Orden de Seguir adelante Resolución 11887 de fecha 21 de noviembre del 2025</t>
  </si>
  <si>
    <t>DEISY CAROLINA MALAGON PINILLA</t>
  </si>
  <si>
    <t>Expediente con MP notificado por Aviso, medida de Embargo, Orden de Seguir adelante Resolución 11890 de fecha 21 de noviembre del 2025</t>
  </si>
  <si>
    <t>CAMILO  ANDRES  MUÑOZ  AREVALO</t>
  </si>
  <si>
    <t>Expediente con MP notificado por Aviso, medida de Embargo, Orden de Seguir adelante Resolución 11973 de fecha 24 de noviembre del 2025</t>
  </si>
  <si>
    <t>FABIO ENRIQUE FRAILE GARCIA</t>
  </si>
  <si>
    <t xml:space="preserve">NEGATIVA </t>
  </si>
  <si>
    <r>
      <t xml:space="preserve">Embargo, </t>
    </r>
    <r>
      <rPr>
        <sz val="11"/>
        <color rgb="FFFF0000"/>
        <rFont val="Aptos Narrow"/>
        <family val="2"/>
        <scheme val="minor"/>
      </rPr>
      <t>se genera incumplimiento de pago y Orden de seguir adelante en SIIAS</t>
    </r>
  </si>
  <si>
    <t>Registra pagos por valor de $354.154 con CIB 333462 Y 333464</t>
  </si>
  <si>
    <t>FARIDY  GARCIA HERNANDEZ</t>
  </si>
  <si>
    <t>Expediente con MP notificado por Aviso, medida de Embargo, Orden de Seguir adelante Resolución 11978 de fecha 24 de noviembre del 2025.</t>
  </si>
  <si>
    <t>ELSY YINETH ARIZA VARGAS</t>
  </si>
  <si>
    <t>Expediente con MP notificado por Aviso, medida de Embargo, Orden de Seguir adelante Resolución 11985 de fecha 24 de noviembre del 2025</t>
  </si>
  <si>
    <t>DIANA  PAOLA  FERNANDEZ ZAMBRANO</t>
  </si>
  <si>
    <t>Expediente con MP notificado por Aviso, Medida de Embargo, Orden de Seguir adelante Resolución 11987 de fecha 24 de noviembre del 2025</t>
  </si>
  <si>
    <t>DORIS  TOVAR MOYANO</t>
  </si>
  <si>
    <t>Expediente con MP notificado por Aviso, medida de Embargo, Orden de Seguir adelante Resolución 11989 de fecha 24 de noviembre del 2025</t>
  </si>
  <si>
    <t>JULIO CESAR PRIETO SANABRIA</t>
  </si>
  <si>
    <t>Expediente con MP notificado por Aviso, medida de Embargo, Orden de Seguir adelanteResolución 11991 de fecha 24 de noviembre del 2025</t>
  </si>
  <si>
    <t>ALBEIRO  ROMERO CORTES</t>
  </si>
  <si>
    <t>Expediente con MP notificado por Aviso, medida de Embargo, Orden de Seguir adelante Resolución 11994 de fecha 24 de noviembre del 2025</t>
  </si>
  <si>
    <t>ANA  BELEN BARRERO MEJIA</t>
  </si>
  <si>
    <t>Expediente con MP notificado por Aviso, medida de Embargo, Orden de Seguir adelante Resolución 11996 de fecha 24 de noviembre del 2025</t>
  </si>
  <si>
    <t>JOSE  ANTONIO  ZAMBRANO CAMARGO</t>
  </si>
  <si>
    <t>Expediente con MP notificado por Aviso, medida de Embargo, Orden de Seguir adelante Resolución 11998 de fecha 24 de noviembre del 2025</t>
  </si>
  <si>
    <t>HERMINZO  CARDENAS RAMIREZ</t>
  </si>
  <si>
    <t>Expediente con MP notificado por Aviso, medida de Embargo, Orden de Seguir adelante Resolución 12000 de fecha 24 de noviembre del 2025</t>
  </si>
  <si>
    <t>MERCEDES   ORTEGA ARAQUE</t>
  </si>
  <si>
    <t>Expediente con MP notificado por Aviso, Orden de Seguir adelante Resolución 12831 de fecha 10 de diciembre del 2025</t>
  </si>
  <si>
    <t>EURIPIDES  ZARATE VALBUENA</t>
  </si>
  <si>
    <t>Expediente con Mp notificado por Aviso con Medida de Embargo, Orden de Seguir adelante Resolución 12011 de fecha 24 de noviembre del 2025</t>
  </si>
  <si>
    <t>SOLANGIE CAROLINA GONZALEZ URIBE</t>
  </si>
  <si>
    <t>Expediente con MP notificado por Aviso, medida de Embargo, Orden de Seguir adelante Resolución 12015 de fecha 24 de noviembre del 2025</t>
  </si>
  <si>
    <t>YESENIA MARLEN CARDENAS PERDOMO</t>
  </si>
  <si>
    <t>Expediente con MP notificado por Aviso, Orden de Seguir adelante Resolución 12016 de fecha 24 de noviembre del 2025</t>
  </si>
  <si>
    <t>JOSE DARIO CORREA JAIME</t>
  </si>
  <si>
    <t>Expediente con MP notificado por Aviso, Seguir adelante Resolución 12019 de fecha 24 de noviembre del 2025</t>
  </si>
  <si>
    <t>ROGELIO  CASTILLO WILCHES</t>
  </si>
  <si>
    <t>Expediente con MP notificado por Aviso, Orden de Seguir adelante Resolución 12021 de fecha 24 de noviembre del 2025</t>
  </si>
  <si>
    <t>FUNDACION EL ALBERGUE</t>
  </si>
  <si>
    <t>Expediente con MP notificado por Aviso, Orden de Seguir adelante Resolución 12069 de fecha 24 de noviembre del 2025. Reporte RUES indica QUE LA ENTIDAD DE LA REFERENCIA SE HALLA DISUELTA Y EN ESTADO DE LIQUIDACION EN VIRTUD DEL ARTICULO 31 DE LA LEY 1727 DEL 11 DE JULIODE 2014, DISOLUCION INSCRITA EN ESTA ENTIDAD EL 29 DE ABRIL DE 2019, BAJO EL NUMERO 00316510 DEL LIBRO I. ENTIDAD QUE EJERCE LA FUNCION DE INSPECCION, VIGILANCIA Y CONTROL:ALCALDIA MAYOR DE BOGOTACERTIFICA: VIGENCIA: SIN DATO POR DISOLUCIÓN.</t>
  </si>
  <si>
    <t>BLANCA CECILIA PULIDO MARTIN</t>
  </si>
  <si>
    <t xml:space="preserve">Expediente con MP notificado por Aviso, Orden de Seguir adelante Resolución 11748 de fecha 19 de noviembre del 2025 </t>
  </si>
  <si>
    <t xml:space="preserve">MARTHA LUCIA  BARBA CAYCEDO </t>
  </si>
  <si>
    <t>Expediente MP notificado por Aviso, medida de Embargo, Orden de Seguir adelante Resolución 12066 de fecha 24 de noviembre del 2025</t>
  </si>
  <si>
    <t>Expediente con MP notificado por Aviso, Orden de Seguir adelante Resolución 11749 de fecha 19 de noviembre del 2025</t>
  </si>
  <si>
    <t>BEATRIZ  PEREZ ARIAS</t>
  </si>
  <si>
    <t>Expediente con MP notificado por Aviso, Orden de Seguir adelante Resolución 11861 de fecha 21 de noviembre del 2025</t>
  </si>
  <si>
    <t>MIREYA  ALFONSO ACOSTA</t>
  </si>
  <si>
    <t>Expediente con MP notificado por medida de Embargo, Orden de Seguir adelante Resolución 12076 de fecha 24 de noviembre del 2025</t>
  </si>
  <si>
    <t>CESAR AUGUSTO BARRERA ESPEJO</t>
  </si>
  <si>
    <t>Expediente con MP notificado por Aviso, medida de Embargo - Seguir adelante resolución 12081 de fecha 24 de noviembre del 2025</t>
  </si>
  <si>
    <t>JAVIER ORLANDO ROA CASTRO</t>
  </si>
  <si>
    <t>Expediente con MP notificado por Aviso, medida de Embargo, Orden de Seguir adelante Resolución 12086 de fecha 24 de noviembre del 2025</t>
  </si>
  <si>
    <t>FABIAN ESTEBAN TROUT RODRIGUEZ</t>
  </si>
  <si>
    <t>Expediente con MP notificado por Aviso, medida de Embargo, Orden de Seguir adelante resolución 12199 de fecha 25 de noviembre del 2025</t>
  </si>
  <si>
    <t>BERNARDO  CARRILLO VILLATE</t>
  </si>
  <si>
    <t>Expediente con MP notificado por Aviso, Medida de Embargo, Orden de Seguir adelante Resolución 12204 de fecha 25 de noviembre del 2025</t>
  </si>
  <si>
    <t xml:space="preserve">LUIS ALBERTO   MORENO CARETH </t>
  </si>
  <si>
    <t>Expediente con MP notificado por Aviso, Orden de Seguir adelante Resolución 11750 de fecha 19 de noviembre del 2025</t>
  </si>
  <si>
    <t>HELIBERTO  ROCHA PINZON</t>
  </si>
  <si>
    <t>Expediente con MP notificado, medida de Embargo, Orden de Seguir adelante Resolución 12249 de fecha 25 de noviembre del 2025</t>
  </si>
  <si>
    <t>JULIO MARIN RUIZ PEREA</t>
  </si>
  <si>
    <t>Expediente con MP notificado, medida de Embargo, Orden de Seguir adelante Resolución 12251 de fecha 25 de noviembre del 2025</t>
  </si>
  <si>
    <t>GAURIEL  SIERRA  LOPEZ</t>
  </si>
  <si>
    <t>Expediente con MP notificado, medida de Embargo, Orden de Seguir adelante Resolución 12312 de fecha 27 de noviembre del 2025</t>
  </si>
  <si>
    <t>MARLENY  RAMIREZ HERRERA</t>
  </si>
  <si>
    <t>Expediente con MP notificado, medida de Embargo, Orden de Seguir adelante Resolución 12316 de fecha 27 de noviembre del 2025, TJ FEB 2026 Asignado al abogado Enrique Moncada pendiente aplicación .</t>
  </si>
  <si>
    <t>LILYETH  CATHERINE CASAS SANDOVAL</t>
  </si>
  <si>
    <t>Expediente con MP notificado, medida de Embargo, Orden de Seguir adelante Resolución 12318 de fecha 27 de noviembre del 2025</t>
  </si>
  <si>
    <t xml:space="preserve">DEYVI  AGUIRRE  VALLEJO </t>
  </si>
  <si>
    <t>Expediente con MP notificado, medida de Embargo, Orden de Seguir adelante Resolución 12336 de fecha 28 de noviembre del 2025</t>
  </si>
  <si>
    <t>Registra pago por valor de $1.441.355 con CIB 372469</t>
  </si>
  <si>
    <t>HAIVER ANDRES PEDROZA MUJICA</t>
  </si>
  <si>
    <t>Expediente con MP notificado, medida de Embargo, Orden de Seguir adelante Resolución 12338 de fecha 28 de noviembre del 2025</t>
  </si>
  <si>
    <t>INVERSIONES ESTETICAS DE COLOMBIA SAS - PULSAZIONE</t>
  </si>
  <si>
    <t>Expediente con MP notificado, Orden de Seguir adelante Resolución 12339 de fecha 28 de noviembre del 2025. Reporte RUES indica: LA PERSONA JURÍDICA QUEDÓ DISUELTA Y EN ESTADO DE LIQUIDACIÓN, EN VIRTUD DE LO ESTABLECIDO EN EL ARTÍCULO 31 DE LA LEY 1727 DE 2014, MEDIANTE INSCRIPCIÓN NO. 02689093 DE 21 DE ABRIL DE 2021.</t>
  </si>
  <si>
    <t>HOTEL CHARLIES PLACE</t>
  </si>
  <si>
    <t>Expediente con MP notificado, Orden de Seguir adelante Resolución 12340 de fecha 28 de noviembre del 2025</t>
  </si>
  <si>
    <t>LAURA PATRICIA ALVAREZ MESA</t>
  </si>
  <si>
    <t>Expediente con MP notificado, medidad de Embargo, Orden de Seguir adelante Resolución 12342 de fecha 28 de noviembre del 2025</t>
  </si>
  <si>
    <r>
      <t>AMBULANCE PETROLEUM INDUSTRIES</t>
    </r>
    <r>
      <rPr>
        <sz val="11"/>
        <color rgb="FFFF0000"/>
        <rFont val="Calibri"/>
        <family val="2"/>
      </rPr>
      <t xml:space="preserve"> SAS</t>
    </r>
  </si>
  <si>
    <t>Expediente con MP notificado, medida de Embargo, Orden de Seguir adelante Resolución 12344 de fecha 28 de noviembre del 2025</t>
  </si>
  <si>
    <t>GESTION DE  SERVICIOS DE SALUD INSTITUCION PRESTADORA  DE  SERVICIOS  DE  SALUD  LTDA GESSALUD IPS LTDA</t>
  </si>
  <si>
    <t>Expediente con MP notificado, Orden de Seguir adelante Resolución 12345 de fecha 28 de noviembre del 2025</t>
  </si>
  <si>
    <t>JOSE JAIME RODRIGUEZ BARRETO</t>
  </si>
  <si>
    <t>Expediente con MP notificado, medida de Embargo, Orden de Seguir adelante Resolución 12347 de fecha 28 de noviembre del 2025</t>
  </si>
  <si>
    <t>HUGO  CASTAÑO MUÑOZ</t>
  </si>
  <si>
    <t>Expediente con MP notificado por Aviso, medida de Embargo, Orden de Seguir adelante Resolución 12372 de fecha 28 de noviembre del 2025</t>
  </si>
  <si>
    <t>Registra pago por valor de $82.530 con CIB 289787</t>
  </si>
  <si>
    <t>DIANA PAOLA BERNAL GONZALEZ</t>
  </si>
  <si>
    <t>Expediente con MP notificado por Aviso, medida de Embargo, Orden de Seguir adelante Resolución 12374 de fecha 28 de noviembre del 2025</t>
  </si>
  <si>
    <t xml:space="preserve">ANA LUCIA TAMAYO </t>
  </si>
  <si>
    <t>Expediente con MP notificado por Aviso, medida de Embargo, orden de Seguir adelante Resolución 12377 de fecha 28 de noviembre del 2025</t>
  </si>
  <si>
    <t>DEYSI JENIT GARNICA SIZA</t>
  </si>
  <si>
    <t>Expediente con MP notificado, Orden de Seguir Adelante Resolución 11911 del 21 de noviembre de 2025</t>
  </si>
  <si>
    <t>EMILSE  SANCHEZ MARIN</t>
  </si>
  <si>
    <t>Expediente con MP nitificado, Medida de Embargo, Orden de Seguir adelante Resolución 12379 de fecha 28 de noviembre del 2025</t>
  </si>
  <si>
    <t>SEODES SOLUCIONES ESPECIALIZADAS EN ODONTOLOGIA ESTETICA SAS SIGLA SEODES SAS/SEODES CALLE 90</t>
  </si>
  <si>
    <t>Expediente con MP notificado, medida de Embargo, Orden de seguir adelante Resolución 11009 de fecha 27 de octubre del 2025. Reporte RUES LA PERSONA JURÍDICA QUEDÓ DISUELTA Y EN ESTADO DE LIQUIDACIÓN, EN VIRTUD DE LO ESTABLECIDO EN EL ARTÍCULO 31 DE LA LEY 1727 DE 2014, MEDIANTE INSCRIPCIÓN NO. 03095450 DEL LIBRO IX, DE 29 DE ABRIL DE 2024</t>
  </si>
  <si>
    <t>EDWIN  CHAVERRA CORDOBA</t>
  </si>
  <si>
    <t>Expediente con MP notificado por Aviso, Orden de Seguir adelante Resolución 12384 de fecha 28 de noviembre del 2025</t>
  </si>
  <si>
    <t>CLARA  INES  OCHOA  BARAJAS</t>
  </si>
  <si>
    <t>Expediente con MP notificado por Aviso, Orden de Seguir adelante Resolución 12385 de fecha 28 de noviembre del 2025</t>
  </si>
  <si>
    <t>MERY YOLANDA GOMEZ CHACON</t>
  </si>
  <si>
    <t>Expediente con MP notificada por Aviso, Orden de Seguir adelante Resolución 12410 de fecha 1 de diciembre del 2025</t>
  </si>
  <si>
    <t>ASOCIACION DE PADRES DE HOGARES DE BIENESTAR BARRIO EL RINCON</t>
  </si>
  <si>
    <t>Expediente con MP notificada por Aviso, Orden de Seguir adelante Resolución 11796 de fecha 20 de noviembre del 2025</t>
  </si>
  <si>
    <t>NATALY  GOMEZ CASTRO</t>
  </si>
  <si>
    <t>Expediente con MP notificado por Aviso, Orden de Seguir adelante Resolución Resolución 12409 del 01 de diciembre de 2025</t>
  </si>
  <si>
    <t xml:space="preserve">MARIELA LUZ PALACIOS </t>
  </si>
  <si>
    <t>Expediente con MP notificado por Aviso, Orden de Seguir adelante Resolución 12407 de fecha 1 de diciembre del 2025</t>
  </si>
  <si>
    <t>LUZ DARY MONTAÑO GONZALEZ</t>
  </si>
  <si>
    <t>Expediente con MP notificado por Aviso, Orden de Seguir adelante Resolución 12406 de fecha 1 de diciembre del 2025</t>
  </si>
  <si>
    <t>CARLOS MESIAS SANABRIA GOMEZ</t>
  </si>
  <si>
    <t>Expediente con MP notificado por Aviso, Orden de Seguir adelante Resolución 12404 de fecha 1 de diciembre del 2025</t>
  </si>
  <si>
    <t>MARIA GISELLE SANCHEZ CASTRO</t>
  </si>
  <si>
    <t>Expediente con MP notificado por Aviso, Orden de Seguir adelante Resolución 12402 de fecha 1 de diciembre del 2025</t>
  </si>
  <si>
    <t>EDISSON ARMANDO QUIÑONES ARIZA</t>
  </si>
  <si>
    <t>Expediente con MP notificado por Aviso, Medida de Embargo, Orden de Seguir adelante Resolución 12400 de fecha 1 de diciembre del 2025</t>
  </si>
  <si>
    <t>ALVARO  SARMIENTO MORENO</t>
  </si>
  <si>
    <t>Expediente con MP notificado por Aviso, Orden de Seguir adelante Resolución 12399 de fecha 1 de diciembre del 2025</t>
  </si>
  <si>
    <t xml:space="preserve">YEIMI LUCIA TRUJILLO </t>
  </si>
  <si>
    <t>Expediente con MP notificado por Aviso, Medida de embargo, Orden de Seguir adelante Resolución 12397 de fecha 1 de diciembre del 2025</t>
  </si>
  <si>
    <t>LUIS EDUARDO HASTAMORIR SOLER</t>
  </si>
  <si>
    <t>Expediente con MP notificado por Aviso, Orden de Seguir adelante Resolución 12396 de fecha 1 de diciembre del 2025</t>
  </si>
  <si>
    <t xml:space="preserve">OLGA OSPINA NIETO </t>
  </si>
  <si>
    <t>Expediente con MP notificado por Aviso, Orden de Seguir adelante Resolución 12395 de fecha 1 de diciembre del 2025</t>
  </si>
  <si>
    <t>OSBALDO MILTER DAZA COCA</t>
  </si>
  <si>
    <t>Expediente con MP notificada por Aviso, Orden de Seguir adelante Resolución 12394 del 01 de diciembre de 2025</t>
  </si>
  <si>
    <t>HERMELINDA  SANCHEZ GALEANO</t>
  </si>
  <si>
    <t>Expediente con MP notificado por Aviso, medida de Embargo, Orden de Seguir adelante Resolución 12391 de fecha 1 de diciembre del 2025</t>
  </si>
  <si>
    <t>CARLOS ALBERTO SIERRA MESA</t>
  </si>
  <si>
    <t>Expediente con MP notificado por Aviso, Orden de Seguir adelante Resolución 12390 de fecha 1 de diciembre del 2025</t>
  </si>
  <si>
    <t xml:space="preserve">SANDRA PAOLA GONZALEZ </t>
  </si>
  <si>
    <t>Expediente con MP notificado, medida de Embargo, Respuesta banco AV VILLAS indicando: Comunicamos al Despacho que el embargo ordenado con el oficio indicado en el asunto fue registrado sobre los productos de captación de que es titular el o los ejecutados relacionado. Respuesta banco Colpatria indicando: Nos permitimos informarle que hemos acatado su solicitud de medida cautelar, embargando los productos susceptibles de embargo. Se expide Orde de Seguir Adelante SIIAS</t>
  </si>
  <si>
    <t>SAYRA CONSUELO BELTRAN LADINO</t>
  </si>
  <si>
    <t>Expediente con MP notificado por Aviso, medida de Embargo, Orden de Seguir adelante Resolución 12382 de fecha 28 de noviembre del 2025</t>
  </si>
  <si>
    <t xml:space="preserve">MARGARITA   FOMEQUE </t>
  </si>
  <si>
    <t>Expediente con MP notificado por Aviso, Orden de Seguir adelante Resolución 12383 de fecha 28 de noviembre del 2025</t>
  </si>
  <si>
    <t>GERARDO  MANCHOLA TOVAR</t>
  </si>
  <si>
    <t>Expediente con MP notificado por Aviso, medida de Embargo, Orden de Seguir adelante Resolución 12095 de fecha 24 de noviembre del 2025</t>
  </si>
  <si>
    <t>CRISTIAN CAMILO NARANJO PALACIOS</t>
  </si>
  <si>
    <t>Expediente con MP notificado por Aviso, Medida de Embargo con seguir adelante Resolución 11245 de fecha 31 de octubre del 2025, Respuesta banco Caja Social indicando: CC 1.022.351.720 CRISTIAN CAMILO NARANJO PALACIOS XXXXXXX3923 Embargo Registrado</t>
  </si>
  <si>
    <t xml:space="preserve">LADY  CAROLINA BERMUDEZ  QUIROGA </t>
  </si>
  <si>
    <t>Expediente con MP notificado por Aviso, medida de Embargo, Respuesta banco Colpatria indicando: nos permitimos informarle que hemos acatado su solicitud de medida cautelar, embargando los productos susceptibles de embargo.</t>
  </si>
  <si>
    <t>Expediente con MP notificado por Aviso, Ordende de Seguir adelante Resolución 11799 de fecha 20 de noviembre del 2025</t>
  </si>
  <si>
    <t>LUZ OFELIA SASTRE ACOSTA</t>
  </si>
  <si>
    <t>Expediente con MP notificado por Aviso, medida de Embargo, se expide Orden de seguir adelante en SIIAS</t>
  </si>
  <si>
    <t>VALOR A DEPURAR UVT</t>
  </si>
  <si>
    <t>2. TESORERIA</t>
  </si>
  <si>
    <t>WILLIAM ALBERTO BELTRAN RIOS</t>
  </si>
  <si>
    <t>Luis Enrique Moncada Ramirez</t>
  </si>
  <si>
    <t>INDEBIDA NOTIFICACIÓN DEL MANDAMIENTO</t>
  </si>
  <si>
    <t xml:space="preserve">No registra pagos. </t>
  </si>
  <si>
    <t xml:space="preserve">JARO  WILSON  ROSALES </t>
  </si>
  <si>
    <t>DEISY  OSPINA ACEVEDO</t>
  </si>
  <si>
    <t>Registra un pago antes del AP por valor de $140,000 con CIB 295630
Con el AP reegistra solo el pago del 20% por valor de $228,359 con CIB 367261</t>
  </si>
  <si>
    <t>MG SPA MARTHA GAYON S.A.S.</t>
  </si>
  <si>
    <t xml:space="preserve">GILBERTO SOLANO GARZON </t>
  </si>
  <si>
    <t>SILVERIO  TORRES SALAMANCA</t>
  </si>
  <si>
    <t>ELIAS   ROMERO  PARRA</t>
  </si>
  <si>
    <t>YEFERSSON  ALBERTO PALOMINO URBANO</t>
  </si>
  <si>
    <t xml:space="preserve">BAYRON  CESAR MARTINEZ BOHORQUEZ </t>
  </si>
  <si>
    <t>TICSA CABOCO COLOMBIA CRAFTS LTDA</t>
  </si>
  <si>
    <t xml:space="preserve">LILIANA  PAOLA MENDOZA </t>
  </si>
  <si>
    <t>JULIO CELIN URREA BELTRAN</t>
  </si>
  <si>
    <t>CARLOS JULIO PRIETO SANABRIA</t>
  </si>
  <si>
    <t>LEIDI YOANA GALINDO MARTINEZ</t>
  </si>
  <si>
    <t>LUZ MERY GARZON CUERVO</t>
  </si>
  <si>
    <t>MARIA FLORINDA MARTINEZ SOLER</t>
  </si>
  <si>
    <t xml:space="preserve">CESAR   RODRIGUEZ </t>
  </si>
  <si>
    <t>JACINTO  GARCES SANCHEZ</t>
  </si>
  <si>
    <t>CELEDONIA  SAMACA TOCARRUNCHO</t>
  </si>
  <si>
    <t>JORGE ENRIQUE CASTELLANOS HENAO</t>
  </si>
  <si>
    <t>YEFERZON HUMBERTO MURILLO GUTIERREZ</t>
  </si>
  <si>
    <t>HECTOR JULIO CARRERO RICO</t>
  </si>
  <si>
    <t>DEISY JOHANA GUTIERREZ CIBILLOS</t>
  </si>
  <si>
    <t>CESAR ANTONIO  LIZCA  CUBILLOS</t>
  </si>
  <si>
    <t>MARIA  PATRICIA ROZO</t>
  </si>
  <si>
    <t>BENEDA  CORREA GARCIA</t>
  </si>
  <si>
    <t>MARTHA INGRID JIMENEZ PEREZ</t>
  </si>
  <si>
    <t>WILSON   RIVERA  MONTAÑO</t>
  </si>
  <si>
    <t xml:space="preserve">EIMY ESPERANZA VALERO  EIMY ESPERANZA VALERO </t>
  </si>
  <si>
    <t>MICHEL EDUARDO ROZO ROMERO</t>
  </si>
  <si>
    <t>ALFONSO EDMUNDO ANGARITA MOLINA</t>
  </si>
  <si>
    <t>NELSON ENRIQUE TORIBIO RUIZ</t>
  </si>
  <si>
    <t>CARLOS ALFONSO PEÑA SIMIJACA</t>
  </si>
  <si>
    <t>CESAR JOVANNI ACERO MORA</t>
  </si>
  <si>
    <t>GERARDO  PARRA NARANJO</t>
  </si>
  <si>
    <t>Se cargan en SIIAS, apagos por valor de $445.835 con CIB 272207,274669,277626,281273,284392 Y 302272</t>
  </si>
  <si>
    <t>ANGELA LILIANA DAMIAN FERNANDEZ</t>
  </si>
  <si>
    <t>Tenia cargado AP, pero no tiene cargado el documento. Por lo anterior, se elimina AP y se carga como abono pago de $129.000 con CIB 298599</t>
  </si>
  <si>
    <t>GLORIA INES RODRIGUEZ QUINTANA</t>
  </si>
  <si>
    <t>Registra pagos por valor de $310.112 con CIB 303521 Y 304342</t>
  </si>
  <si>
    <t>CRISIVAL  RODRIGUEZ RUIZ</t>
  </si>
  <si>
    <t>JIMMY FREDDY BERNAL MUÑOZ</t>
  </si>
  <si>
    <t>DIANA MILENA LEMUS GAMBOA</t>
  </si>
  <si>
    <t>LEYDI JOHANA CORDOBA CARVAJAL</t>
  </si>
  <si>
    <t>MARTHA CRISTINA ROJAS LADINO</t>
  </si>
  <si>
    <t>NELBA  ROCIO BERNAL  NEVA</t>
  </si>
  <si>
    <t>Registra pagos por valor de $432.400 con CIB 276495,320256,320302,306716 Y 306715</t>
  </si>
  <si>
    <t>MEDICOS ASOCIADOS S.A ./ CLINICA FUNDADORES</t>
  </si>
  <si>
    <t>MARIA ORFILIA SANTOFIMIO ACOSTA</t>
  </si>
  <si>
    <t xml:space="preserve">JAIME  SOLANO </t>
  </si>
  <si>
    <t>MARINO YOFREY MILLAN HENAO</t>
  </si>
  <si>
    <t>DIVERMEDICAL S.A.S</t>
  </si>
  <si>
    <t xml:space="preserve">MAIRE DEL ANGEL PADILLA </t>
  </si>
  <si>
    <t>JUAN CAMILO GALVIS DUQUE</t>
  </si>
  <si>
    <t>UBER  TAFUR SANCHEZ</t>
  </si>
  <si>
    <t>JAIME GUILLERMO GONZALEZ GONZALEZ</t>
  </si>
  <si>
    <t>DAVID  BEDOYA SEPULVEDA</t>
  </si>
  <si>
    <t>LUZ MERY ROJAS ROJAS</t>
  </si>
  <si>
    <t>LUIS ALBERTO MORALES SANCHEZ</t>
  </si>
  <si>
    <t>LEONEL  CASTRO VARGAS</t>
  </si>
  <si>
    <t>JANY  PEREZ LADINO</t>
  </si>
  <si>
    <t xml:space="preserve">CAMILO  UMAÑA </t>
  </si>
  <si>
    <t xml:space="preserve">JOSE PEDRO MIGUEL RAMIREZ </t>
  </si>
  <si>
    <t>ARALI DEL CARMEN CASTILLO ESTUPIÑAN</t>
  </si>
  <si>
    <t>LUZ STELLA AVELLANEDA MORA</t>
  </si>
  <si>
    <t>JOSE ANTONIO LARA PAEZ</t>
  </si>
  <si>
    <t>SINDY HERALDINE NIÑO ARIZA</t>
  </si>
  <si>
    <t>GONZALO  EPE YULE</t>
  </si>
  <si>
    <t>FRANCELINA  BARAHONA BARAJAS</t>
  </si>
  <si>
    <t xml:space="preserve">DAVID ALEJANDRO BENJUMEA </t>
  </si>
  <si>
    <t>BLANCA CECILIA CASTAÑEDA SOLER</t>
  </si>
  <si>
    <t>CARLOS  ALFONSO CAÑON PARRA</t>
  </si>
  <si>
    <t>PASTOR ANSELMO GAMBOA PARRA</t>
  </si>
  <si>
    <t>MARIA AYDE HERNANDEZ HERNANDEZ</t>
  </si>
  <si>
    <t>NANCY PATRICIA LARRARTE PLAZA</t>
  </si>
  <si>
    <t>JENIFFER MAJERLY NIETO SUA</t>
  </si>
  <si>
    <t>OSCAR GABRIEL MORALES AVILA</t>
  </si>
  <si>
    <t>GABRIEL ANTONIO CATOLICO VILLAVIZAN</t>
  </si>
  <si>
    <t xml:space="preserve">CARLOS ALBERTO TAPIA </t>
  </si>
  <si>
    <t>ALEXANDER  LUNA RODRIGUEZ</t>
  </si>
  <si>
    <t>SEGUNDO  ISAIAS  MARTINEZ  SANCHEZ</t>
  </si>
  <si>
    <t>CANDY VANESSA VANEGAS SANTA</t>
  </si>
  <si>
    <t>OMAR DE JESUS SANTA SANTA</t>
  </si>
  <si>
    <t>SONIA ELISA HIGUERA BASTIDAS</t>
  </si>
  <si>
    <t>JUAN PABLO PINZON SAAVEDRA</t>
  </si>
  <si>
    <t>MARIA  CONSUELO SANTAMARIA ARIZA</t>
  </si>
  <si>
    <t>OSCAR  ANDRES PINTO MORA</t>
  </si>
  <si>
    <t xml:space="preserve">DEYSI TRIANA  DEYSI TRIANA </t>
  </si>
  <si>
    <t>REMISIBILIDAD</t>
  </si>
  <si>
    <t>LUCY AMPARO GAONA ACEVEDO</t>
  </si>
  <si>
    <t>HERNANDO  CRUZ BARINAS</t>
  </si>
  <si>
    <t>MIGUEL ANGEL TORRES RODRIGUEZ</t>
  </si>
  <si>
    <t>CARLOS ANDRES NARANJO MIRANDA</t>
  </si>
  <si>
    <t>GLORIA OLIVA BOHORQUEZ SUAREZ</t>
  </si>
  <si>
    <t>CAPITALES UNIDOS MAYA LTDA</t>
  </si>
  <si>
    <t>YANNILE  GONZALEZ CASTELLANOS</t>
  </si>
  <si>
    <t>GLORIA INES ESPITIA SANCHEZ</t>
  </si>
  <si>
    <t>WILSON ANDRES JIMENEZ PAYAGUAJE</t>
  </si>
  <si>
    <t>MISTRIATE  BLANDON SALAS</t>
  </si>
  <si>
    <t xml:space="preserve">SARA   GARZON </t>
  </si>
  <si>
    <t>REVISAR</t>
  </si>
  <si>
    <t>Registra pago por valor de $472.845 con CIB 373103</t>
  </si>
  <si>
    <t>JARDIN INFANTIL AMAS DE CASA JACKELINE</t>
  </si>
  <si>
    <t>CARGAR PAGO</t>
  </si>
  <si>
    <t>NO PRESENTAR AL COMITÉ</t>
  </si>
  <si>
    <t>Registra pago por valor de $616.000 con CIB 364569. Expediente duplicado</t>
  </si>
  <si>
    <t>LUIS  HERNANDO  GOMEZ ACOSTA</t>
  </si>
  <si>
    <t>No se visualiza línea de pago. Tiene Resolución de Apelación.</t>
  </si>
  <si>
    <t>MONICA  HERNADEZ  CARTAGENA</t>
  </si>
  <si>
    <t>No registra ningun pago</t>
  </si>
  <si>
    <t>PENDIENTE REALIZAR AJUSTE</t>
  </si>
  <si>
    <r>
      <rPr>
        <sz val="11"/>
        <color rgb="FF000000"/>
        <rFont val="Aptos Narrow"/>
        <scheme val="minor"/>
      </rPr>
      <t>26.03.26 Se envía correo Soportes SIIAS -</t>
    </r>
    <r>
      <rPr>
        <sz val="11"/>
        <color rgb="FFFF0000"/>
        <rFont val="Aptos Narrow"/>
        <scheme val="minor"/>
      </rPr>
      <t xml:space="preserve">Requiere liquidación manual </t>
    </r>
  </si>
  <si>
    <t xml:space="preserve">FISIOSPORTS LTDA </t>
  </si>
  <si>
    <t>NO PRESENTAR A COMITE</t>
  </si>
  <si>
    <t>Registra un pago por valor 721,672 con CIB 305547,306371 Y 307157</t>
  </si>
  <si>
    <t>COMITÉ 009</t>
  </si>
  <si>
    <t>26.03.26 Se envía correo Soportes SIIAS- Eliminar pago.</t>
  </si>
  <si>
    <t>MIGUEL  AUGUSTO  ALVAREZ MORON</t>
  </si>
  <si>
    <t>TESORERÍA</t>
  </si>
  <si>
    <t>Registra un pago por valor de 1,150,000 con CIB 302313,308040,308041,308042,308043,308044 y 308045</t>
  </si>
  <si>
    <t>Registra pagos por valor de $1.150.000 con CIB 302313,308040,308041,308042,308043,308044,308045</t>
  </si>
  <si>
    <t xml:space="preserve">YESID ANDRES  PORRAS  PARRA </t>
  </si>
  <si>
    <t>no se puede registrar el pago el acuerdo, los valores no coinciden</t>
  </si>
  <si>
    <t>FABIOLA  DIAZ FIGUEROA</t>
  </si>
  <si>
    <t>PARA AUTO DE CIERRE</t>
  </si>
  <si>
    <t>Registra pago por valor de $368.858 con CIB 317010</t>
  </si>
  <si>
    <t xml:space="preserve">LUIS  FERNANDO DAVILA </t>
  </si>
  <si>
    <t>NO PRESENTAR AL COMITE</t>
  </si>
  <si>
    <t>Registra pago por valor de $616.000 con CIB 260562</t>
  </si>
  <si>
    <t>DISTRIOFERTAS EC SA</t>
  </si>
  <si>
    <t>Registra pago por valor de $1.232.000 con CIB 372933</t>
  </si>
  <si>
    <t>MECANIZADOS Y MOLDES S A S - METALMECANICA</t>
  </si>
  <si>
    <t>Tiene AP sin firma del Director Financiero en su momento. Por lo anterior, no se deja en firme y se carga los pagos como abonos.
Registra pagos por valor de $206.000 con CIB 263540 Y 289065</t>
  </si>
  <si>
    <t>MARINA  ROJAS VALLESTEROS</t>
  </si>
  <si>
    <t>Registra pagos por valor de $655.071 con CIB 312674,313447,314332,315233 Y 316334</t>
  </si>
  <si>
    <t xml:space="preserve">FREDY HUMBERTO VARGAS  VARGAS </t>
  </si>
  <si>
    <t>Registra pagos por valor de $737.812 con CIB 301076,301750 Y 302418</t>
  </si>
  <si>
    <t xml:space="preserve">JUAN ENRIQUE MARTINEZ </t>
  </si>
  <si>
    <t>GESTION</t>
  </si>
  <si>
    <t>CARLOS  ALBERTO  MOJICA  PARRA</t>
  </si>
  <si>
    <t>COMITÉ</t>
  </si>
  <si>
    <t>LUZ MARY RUBIO CASTAÑEDA</t>
  </si>
  <si>
    <t>HENRY  CORONADO CARDENAS</t>
  </si>
  <si>
    <t>ANA LUCELY PAEZ ARIZA</t>
  </si>
  <si>
    <t>PAGO TOTAL</t>
  </si>
  <si>
    <t>Registra pagos por valor de $1.680.155 con CIB 322825,324208,324707,326782 Y 328738</t>
  </si>
  <si>
    <t>UNIVERSIDAD LA GRAN COLOMBIA</t>
  </si>
  <si>
    <t>Registra pagos por valor de $463.280 con CIB 328169 y  358423</t>
  </si>
  <si>
    <t xml:space="preserve">BRITT COLOMBIA S.A.S </t>
  </si>
  <si>
    <t>Registra pago por valor de $966.135 con CIB 324928</t>
  </si>
  <si>
    <t>PUMOTEX E.U</t>
  </si>
  <si>
    <t>Registra pago por valor de $414.058 con CIB 325058</t>
  </si>
  <si>
    <t>MARIA  LUZ DARY VÁSQUEZ DE MONTEALEGRE</t>
  </si>
  <si>
    <t>Registra pagos por valor de $1.873.372 con CIB 369885 y  369894</t>
  </si>
  <si>
    <t>OBSERVACIONES BD</t>
  </si>
  <si>
    <t>Sin pagos registrados</t>
  </si>
  <si>
    <t>5556</t>
  </si>
  <si>
    <t>Pagos registrados correctamente</t>
  </si>
  <si>
    <t>La observación de base recaudo no permite confirmar pago</t>
  </si>
  <si>
    <t>Revisar con soporte SIIAS posibles pagos no visibles</t>
  </si>
  <si>
    <t>Pagos pendientes por registrar</t>
  </si>
  <si>
    <t>4319</t>
  </si>
  <si>
    <t>2147</t>
  </si>
  <si>
    <t>695</t>
  </si>
  <si>
    <t>3033</t>
  </si>
  <si>
    <t>529</t>
  </si>
  <si>
    <t>1037</t>
  </si>
  <si>
    <t>1697</t>
  </si>
  <si>
    <t>429</t>
  </si>
  <si>
    <t>1166</t>
  </si>
  <si>
    <t>7231</t>
  </si>
  <si>
    <t>5440</t>
  </si>
  <si>
    <t>5525</t>
  </si>
  <si>
    <t>6363</t>
  </si>
  <si>
    <t>2287</t>
  </si>
  <si>
    <t>3409</t>
  </si>
  <si>
    <t>4441</t>
  </si>
  <si>
    <t>4582</t>
  </si>
  <si>
    <t>4928</t>
  </si>
  <si>
    <t>5544</t>
  </si>
  <si>
    <t>1026</t>
  </si>
  <si>
    <t>2836</t>
  </si>
  <si>
    <t>7028</t>
  </si>
  <si>
    <t>120125692</t>
  </si>
  <si>
    <t>2528</t>
  </si>
  <si>
    <t>3271</t>
  </si>
  <si>
    <t>4695</t>
  </si>
  <si>
    <t>7051</t>
  </si>
  <si>
    <t>2209</t>
  </si>
  <si>
    <t>3096</t>
  </si>
  <si>
    <t>3584</t>
  </si>
  <si>
    <t>4713</t>
  </si>
  <si>
    <t>4902</t>
  </si>
  <si>
    <t>4965</t>
  </si>
  <si>
    <t>5112</t>
  </si>
  <si>
    <t>5149</t>
  </si>
  <si>
    <t>5289</t>
  </si>
  <si>
    <t>5988</t>
  </si>
  <si>
    <t>6885</t>
  </si>
  <si>
    <t>416</t>
  </si>
  <si>
    <t>432</t>
  </si>
  <si>
    <t>441</t>
  </si>
  <si>
    <t>439</t>
  </si>
  <si>
    <t>635</t>
  </si>
  <si>
    <t>753</t>
  </si>
  <si>
    <t>1770</t>
  </si>
  <si>
    <t>2327</t>
  </si>
  <si>
    <t>2960</t>
  </si>
  <si>
    <t>3440</t>
  </si>
  <si>
    <t>829</t>
  </si>
  <si>
    <t>120123322</t>
  </si>
  <si>
    <t>120125918</t>
  </si>
  <si>
    <t>815</t>
  </si>
  <si>
    <t>1976</t>
  </si>
  <si>
    <t>642</t>
  </si>
  <si>
    <t>953</t>
  </si>
  <si>
    <t>5509</t>
  </si>
  <si>
    <t>438</t>
  </si>
  <si>
    <t>247</t>
  </si>
  <si>
    <t>420121278</t>
  </si>
  <si>
    <t>5255</t>
  </si>
  <si>
    <t>670</t>
  </si>
  <si>
    <t>533</t>
  </si>
  <si>
    <t>694</t>
  </si>
  <si>
    <t>1670</t>
  </si>
  <si>
    <t>1735</t>
  </si>
  <si>
    <t>1147</t>
  </si>
  <si>
    <t>844</t>
  </si>
  <si>
    <t>520126475</t>
  </si>
  <si>
    <t>223</t>
  </si>
  <si>
    <t>818</t>
  </si>
  <si>
    <t>16</t>
  </si>
  <si>
    <t>3645</t>
  </si>
  <si>
    <t>674</t>
  </si>
  <si>
    <t>946</t>
  </si>
  <si>
    <t>949</t>
  </si>
  <si>
    <t>4152</t>
  </si>
  <si>
    <t>4169</t>
  </si>
  <si>
    <t>1276</t>
  </si>
  <si>
    <t>4050</t>
  </si>
  <si>
    <t>4745</t>
  </si>
  <si>
    <t>485</t>
  </si>
  <si>
    <t>850</t>
  </si>
  <si>
    <t>2429</t>
  </si>
  <si>
    <t>735</t>
  </si>
  <si>
    <t>749</t>
  </si>
  <si>
    <t>2339</t>
  </si>
  <si>
    <t>540</t>
  </si>
  <si>
    <t>967</t>
  </si>
  <si>
    <t>115</t>
  </si>
  <si>
    <t>3158</t>
  </si>
  <si>
    <t>241</t>
  </si>
  <si>
    <t>5191</t>
  </si>
  <si>
    <t>3380</t>
  </si>
  <si>
    <t>2639</t>
  </si>
  <si>
    <t>3655</t>
  </si>
  <si>
    <t>7104</t>
  </si>
  <si>
    <t>486</t>
  </si>
  <si>
    <t>933</t>
  </si>
  <si>
    <t>319</t>
  </si>
  <si>
    <t>Expediente con deudora solidaria, pago total</t>
  </si>
  <si>
    <t>2302</t>
  </si>
  <si>
    <t>5436</t>
  </si>
  <si>
    <t>2652</t>
  </si>
  <si>
    <t>866</t>
  </si>
  <si>
    <t>1761</t>
  </si>
  <si>
    <t>469</t>
  </si>
  <si>
    <t>520125800</t>
  </si>
  <si>
    <t>1590</t>
  </si>
  <si>
    <t>192</t>
  </si>
  <si>
    <t>556</t>
  </si>
  <si>
    <t>2291</t>
  </si>
  <si>
    <t>2299</t>
  </si>
  <si>
    <t>3506</t>
  </si>
  <si>
    <t>3999</t>
  </si>
  <si>
    <t>5507</t>
  </si>
  <si>
    <t>5543</t>
  </si>
  <si>
    <t>2301</t>
  </si>
  <si>
    <t>3772</t>
  </si>
  <si>
    <t>3829</t>
  </si>
  <si>
    <t>4166</t>
  </si>
  <si>
    <t>5154</t>
  </si>
  <si>
    <t>5351</t>
  </si>
  <si>
    <t>343</t>
  </si>
  <si>
    <t>120126524</t>
  </si>
  <si>
    <t>3378</t>
  </si>
  <si>
    <t>3643</t>
  </si>
  <si>
    <t>4683</t>
  </si>
  <si>
    <t>794</t>
  </si>
  <si>
    <t>853</t>
  </si>
  <si>
    <t>1472</t>
  </si>
  <si>
    <t>2899</t>
  </si>
  <si>
    <t>2968</t>
  </si>
  <si>
    <t>3313</t>
  </si>
  <si>
    <t>3530</t>
  </si>
  <si>
    <t>3614</t>
  </si>
  <si>
    <t>3665</t>
  </si>
  <si>
    <t>3906</t>
  </si>
  <si>
    <t>4121</t>
  </si>
  <si>
    <t>4264</t>
  </si>
  <si>
    <t>4710</t>
  </si>
  <si>
    <t>5051</t>
  </si>
  <si>
    <t>338</t>
  </si>
  <si>
    <t>377</t>
  </si>
  <si>
    <t>655</t>
  </si>
  <si>
    <t>658</t>
  </si>
  <si>
    <t>374</t>
  </si>
  <si>
    <t>369</t>
  </si>
  <si>
    <t>520125238</t>
  </si>
  <si>
    <t>577</t>
  </si>
  <si>
    <t>86</t>
  </si>
  <si>
    <t>762</t>
  </si>
  <si>
    <t>2352</t>
  </si>
  <si>
    <t>3303</t>
  </si>
  <si>
    <t>4795</t>
  </si>
  <si>
    <t>4893</t>
  </si>
  <si>
    <t>5326</t>
  </si>
  <si>
    <t>307</t>
  </si>
  <si>
    <t>364</t>
  </si>
  <si>
    <t>860</t>
  </si>
  <si>
    <t>4364</t>
  </si>
  <si>
    <t>157</t>
  </si>
  <si>
    <t>1726</t>
  </si>
  <si>
    <t>995</t>
  </si>
  <si>
    <t>11672013</t>
  </si>
  <si>
    <t>2764</t>
  </si>
  <si>
    <t>299</t>
  </si>
  <si>
    <t>622</t>
  </si>
  <si>
    <t>2003</t>
  </si>
  <si>
    <t>3327</t>
  </si>
  <si>
    <t>Error en fecha de consignación registrada en concepto</t>
  </si>
  <si>
    <t>El pago antes de AP sin observación en base de recaudo para confirmar</t>
  </si>
  <si>
    <t>Sancionado duplicado en el módulo de liquidación</t>
  </si>
  <si>
    <t>SALDO CAPITAL 09/04/2026</t>
  </si>
  <si>
    <t>Cantidad</t>
  </si>
  <si>
    <t>Total</t>
  </si>
  <si>
    <t>NO AJUSTAR SALDO</t>
  </si>
  <si>
    <t>LLAVE</t>
  </si>
  <si>
    <t>RESPONSABLE</t>
  </si>
  <si>
    <t>72 79292098</t>
  </si>
  <si>
    <t>LINA</t>
  </si>
  <si>
    <t>208 11936179</t>
  </si>
  <si>
    <t>6124 52838930</t>
  </si>
  <si>
    <t>481 900306698</t>
  </si>
  <si>
    <t>MABEL</t>
  </si>
  <si>
    <t>120124681 79705209</t>
  </si>
  <si>
    <t>120126790 9600301</t>
  </si>
  <si>
    <t>STELLA</t>
  </si>
  <si>
    <t>52012239 19360700</t>
  </si>
  <si>
    <t>520126723 1018439590</t>
  </si>
  <si>
    <t>220121539 80798638</t>
  </si>
  <si>
    <t>120122454 900143065</t>
  </si>
  <si>
    <t>420126200 1013584981</t>
  </si>
  <si>
    <t>120125253 41486</t>
  </si>
  <si>
    <t>341 9530896</t>
  </si>
  <si>
    <t>342 1033753192</t>
  </si>
  <si>
    <t>386 39800582</t>
  </si>
  <si>
    <t>823 20484228</t>
  </si>
  <si>
    <t>1461 19146776</t>
  </si>
  <si>
    <t>1629 4281295</t>
  </si>
  <si>
    <t>1894 52383236</t>
  </si>
  <si>
    <t>2141 3151233</t>
  </si>
  <si>
    <t>2233 79966270</t>
  </si>
  <si>
    <t>2657 800363659</t>
  </si>
  <si>
    <t>2680 20824777</t>
  </si>
  <si>
    <t>3231 79252502</t>
  </si>
  <si>
    <t>3388 52060982</t>
  </si>
  <si>
    <t>4056 52091913</t>
  </si>
  <si>
    <t>120121401 32870597</t>
  </si>
  <si>
    <t>120126204 10387470</t>
  </si>
  <si>
    <t>120126082 52950450</t>
  </si>
  <si>
    <t>2300 79442659</t>
  </si>
  <si>
    <t>339 79425693</t>
  </si>
  <si>
    <t>1990 79869989</t>
  </si>
  <si>
    <t>139 79630098</t>
  </si>
  <si>
    <t>3629 79711202</t>
  </si>
  <si>
    <t>3812 79236130</t>
  </si>
  <si>
    <t>2302 52447908</t>
  </si>
  <si>
    <t>5436 20951965</t>
  </si>
  <si>
    <t>2652 74355225</t>
  </si>
  <si>
    <t>866 79733208</t>
  </si>
  <si>
    <t>1761 52860267</t>
  </si>
  <si>
    <t>429 52830371</t>
  </si>
  <si>
    <t>469 40370709</t>
  </si>
  <si>
    <t>520125800 52351414</t>
  </si>
  <si>
    <t>1590 860066191</t>
  </si>
  <si>
    <t>192 39800291</t>
  </si>
  <si>
    <t>556 9691785</t>
  </si>
  <si>
    <t>2291 79370496</t>
  </si>
  <si>
    <t>2299 800159960</t>
  </si>
  <si>
    <t>3506 32866998</t>
  </si>
  <si>
    <t>3999 1020782114</t>
  </si>
  <si>
    <t>5507 11220872</t>
  </si>
  <si>
    <t>5543 80434977</t>
  </si>
  <si>
    <t>2301 79543992</t>
  </si>
  <si>
    <t>3772 52819850</t>
  </si>
  <si>
    <t>3829 1024494390</t>
  </si>
  <si>
    <t>4166 79057070</t>
  </si>
  <si>
    <t>5154 39756990</t>
  </si>
  <si>
    <t>5351 79970027</t>
  </si>
  <si>
    <t>343 19480365</t>
  </si>
  <si>
    <t>120126524 52227814</t>
  </si>
  <si>
    <t>3378 20476477</t>
  </si>
  <si>
    <t>3643 4276056</t>
  </si>
  <si>
    <t>4683 1022363279</t>
  </si>
  <si>
    <t>794 79873059</t>
  </si>
  <si>
    <t>853 65751810</t>
  </si>
  <si>
    <t>1472 1053773930</t>
  </si>
  <si>
    <t>2899 35494099</t>
  </si>
  <si>
    <t>2968 80726176</t>
  </si>
  <si>
    <t>3313 79383124</t>
  </si>
  <si>
    <t>3530 52059381</t>
  </si>
  <si>
    <t>3614 52146384</t>
  </si>
  <si>
    <t>3665 53037355</t>
  </si>
  <si>
    <t>3906 79804769</t>
  </si>
  <si>
    <t>4121 79919977</t>
  </si>
  <si>
    <t>4264 79596512</t>
  </si>
  <si>
    <t>4710 80248465</t>
  </si>
  <si>
    <t>5051 91014951</t>
  </si>
  <si>
    <t>338 1033765544</t>
  </si>
  <si>
    <t>377 79842897</t>
  </si>
  <si>
    <t>655 52872058</t>
  </si>
  <si>
    <t>658 80491332</t>
  </si>
  <si>
    <t>374 39654997</t>
  </si>
  <si>
    <t>369 1033688098</t>
  </si>
  <si>
    <t>520125238 52075678</t>
  </si>
  <si>
    <t>577 66963878</t>
  </si>
  <si>
    <t>86 79360150</t>
  </si>
  <si>
    <t>762 79254347</t>
  </si>
  <si>
    <t>2352 80157675</t>
  </si>
  <si>
    <t>3303 51637249</t>
  </si>
  <si>
    <t>4795 900222682</t>
  </si>
  <si>
    <t>4893 40043600</t>
  </si>
  <si>
    <t>5326 41628252</t>
  </si>
  <si>
    <t>307 1123860319</t>
  </si>
  <si>
    <t>364 3645639</t>
  </si>
  <si>
    <t>860 52560545</t>
  </si>
  <si>
    <t>4364 899999061</t>
  </si>
  <si>
    <t>157 7305643</t>
  </si>
  <si>
    <t>1726 39562915</t>
  </si>
  <si>
    <t>995 830136757</t>
  </si>
  <si>
    <t>11672013 73111679</t>
  </si>
  <si>
    <t>2764 1013609278</t>
  </si>
  <si>
    <t>299 28679925</t>
  </si>
  <si>
    <t>622 98454828</t>
  </si>
  <si>
    <t>2003 900486134</t>
  </si>
  <si>
    <t>3327 900451573</t>
  </si>
  <si>
    <t>120116658 20885042</t>
  </si>
  <si>
    <t>2767 79742689</t>
  </si>
  <si>
    <t>55 11800774</t>
  </si>
  <si>
    <t>1268 79926253</t>
  </si>
  <si>
    <t>4751 38282823</t>
  </si>
  <si>
    <t>2430 79566495</t>
  </si>
  <si>
    <t>3526 51708082</t>
  </si>
  <si>
    <t>4043 860015685</t>
  </si>
  <si>
    <t>5489 900495930</t>
  </si>
  <si>
    <t>5769 830501636</t>
  </si>
  <si>
    <t>120121224 31297273</t>
  </si>
  <si>
    <t>4319 79491611</t>
  </si>
  <si>
    <t>2147 80733402</t>
  </si>
  <si>
    <t>695 39548537</t>
  </si>
  <si>
    <t>3033 900089690</t>
  </si>
  <si>
    <t>529 52556040</t>
  </si>
  <si>
    <t>1037 79710410</t>
  </si>
  <si>
    <t>1697 52394180</t>
  </si>
  <si>
    <t>429 51962828</t>
  </si>
  <si>
    <t>1166 74241466</t>
  </si>
  <si>
    <t>7231 17022821</t>
  </si>
  <si>
    <t>5440 1033682532</t>
  </si>
  <si>
    <t>5525 79801711</t>
  </si>
  <si>
    <t>6363 52352635</t>
  </si>
  <si>
    <t>2287 19483235</t>
  </si>
  <si>
    <t>3409 79148376</t>
  </si>
  <si>
    <t>4441 39796015</t>
  </si>
  <si>
    <t>4582 79911393</t>
  </si>
  <si>
    <t>4928 1012350119</t>
  </si>
  <si>
    <t>5544 52234731</t>
  </si>
  <si>
    <t>1026 800249287</t>
  </si>
  <si>
    <t>2836 31711218</t>
  </si>
  <si>
    <t>7028 94448902</t>
  </si>
  <si>
    <t>120125692 80473173</t>
  </si>
  <si>
    <t>2528 5864100</t>
  </si>
  <si>
    <t>3271 3099333</t>
  </si>
  <si>
    <t>4695 93061531</t>
  </si>
  <si>
    <t>7051 52476255</t>
  </si>
  <si>
    <t>2209 79514870</t>
  </si>
  <si>
    <t>3096 28870714</t>
  </si>
  <si>
    <t>3584 35851731</t>
  </si>
  <si>
    <t>4713 1055670033</t>
  </si>
  <si>
    <t>4902 1015425067</t>
  </si>
  <si>
    <t>4965 3191561</t>
  </si>
  <si>
    <t>5112 52235169</t>
  </si>
  <si>
    <t>5149 1032414873</t>
  </si>
  <si>
    <t>5289 1026288677</t>
  </si>
  <si>
    <t>5988 39547052</t>
  </si>
  <si>
    <t>6885 79918030</t>
  </si>
  <si>
    <t>416 80730813</t>
  </si>
  <si>
    <t>432 39567287</t>
  </si>
  <si>
    <t>441 74322436</t>
  </si>
  <si>
    <t>439 5886984</t>
  </si>
  <si>
    <t>635 52279808</t>
  </si>
  <si>
    <t>753 19308507</t>
  </si>
  <si>
    <t>1770 1023888577</t>
  </si>
  <si>
    <t>2327 1019039471</t>
  </si>
  <si>
    <t>2960 80113929</t>
  </si>
  <si>
    <t>3440 19352826</t>
  </si>
  <si>
    <t>829 900356361</t>
  </si>
  <si>
    <t>120123322 41734471</t>
  </si>
  <si>
    <t>120125918 52778638</t>
  </si>
  <si>
    <t>815 39796015</t>
  </si>
  <si>
    <t>1976 51715764</t>
  </si>
  <si>
    <t>642 24178930</t>
  </si>
  <si>
    <t>953 19285418</t>
  </si>
  <si>
    <t>5509 79565599</t>
  </si>
  <si>
    <t>438 80191289</t>
  </si>
  <si>
    <t>247 13229719</t>
  </si>
  <si>
    <t>420121278 98600846</t>
  </si>
  <si>
    <t>5255 80027641</t>
  </si>
  <si>
    <t>670 11935350</t>
  </si>
  <si>
    <t>533 1033684171</t>
  </si>
  <si>
    <t>694 52096500</t>
  </si>
  <si>
    <t>1670 53159860</t>
  </si>
  <si>
    <t>1735 79997314</t>
  </si>
  <si>
    <t>1147 1106888538</t>
  </si>
  <si>
    <t>844 900350553</t>
  </si>
  <si>
    <t>520126475 900059296</t>
  </si>
  <si>
    <t>223 1032398954</t>
  </si>
  <si>
    <t>818 900264806</t>
  </si>
  <si>
    <t>16 830052898</t>
  </si>
  <si>
    <t>3645 7331157</t>
  </si>
  <si>
    <t>674 9856738</t>
  </si>
  <si>
    <t>946 1104697047</t>
  </si>
  <si>
    <t>949 43050797</t>
  </si>
  <si>
    <t>4152 52898780</t>
  </si>
  <si>
    <t>4169 52061683</t>
  </si>
  <si>
    <t>1276 900322591</t>
  </si>
  <si>
    <t>4050 12021382</t>
  </si>
  <si>
    <t>4745 35505486</t>
  </si>
  <si>
    <t>485 1032396198</t>
  </si>
  <si>
    <t>850 800062461</t>
  </si>
  <si>
    <t>2429 52831551</t>
  </si>
  <si>
    <t>5113 66945808</t>
  </si>
  <si>
    <t>6524 20916818</t>
  </si>
  <si>
    <t>735 4080500</t>
  </si>
  <si>
    <t>749 1033703879</t>
  </si>
  <si>
    <t>1611 80154455</t>
  </si>
  <si>
    <t>2339 19374591</t>
  </si>
  <si>
    <t>540 52455521</t>
  </si>
  <si>
    <t>457 17005057</t>
  </si>
  <si>
    <t>967 51920211</t>
  </si>
  <si>
    <t>115 80742796</t>
  </si>
  <si>
    <t>3158 39762820</t>
  </si>
  <si>
    <t>241 71736728</t>
  </si>
  <si>
    <t>5191 52173515</t>
  </si>
  <si>
    <t>3380 52537905</t>
  </si>
  <si>
    <t>2639 52118729</t>
  </si>
  <si>
    <t>3655 83090417</t>
  </si>
  <si>
    <t>7104 1022351720</t>
  </si>
  <si>
    <t>486 52908780</t>
  </si>
  <si>
    <t>933 800062461</t>
  </si>
  <si>
    <t>319 23702357</t>
  </si>
  <si>
    <t>1154 800196433</t>
  </si>
  <si>
    <t>1730 52025855</t>
  </si>
  <si>
    <t>1507 51883901</t>
  </si>
  <si>
    <t>5307 38245444</t>
  </si>
  <si>
    <t>25 83230980</t>
  </si>
  <si>
    <t>554 52030158</t>
  </si>
  <si>
    <t>457 17084846</t>
  </si>
  <si>
    <t>4335 11406856</t>
  </si>
  <si>
    <t>1798 17084846</t>
  </si>
  <si>
    <t>4608 52993228</t>
  </si>
  <si>
    <t>2054 230163</t>
  </si>
  <si>
    <t>4385 17084846</t>
  </si>
  <si>
    <t>8324 17084846</t>
  </si>
  <si>
    <t>4566 19408660</t>
  </si>
  <si>
    <t>1638 25050638</t>
  </si>
  <si>
    <t>461 39801178</t>
  </si>
  <si>
    <t>220113874 1033746492</t>
  </si>
  <si>
    <t>12011291 24133076</t>
  </si>
  <si>
    <t>120111455 41707620</t>
  </si>
  <si>
    <t>420103203 19176465</t>
  </si>
  <si>
    <t>4697 900341312</t>
  </si>
  <si>
    <t>2763 79335102</t>
  </si>
  <si>
    <t>1968 900025461</t>
  </si>
  <si>
    <t>348 39767864</t>
  </si>
  <si>
    <t>2715 19333480</t>
  </si>
  <si>
    <t>5871 39755815</t>
  </si>
  <si>
    <t>505 900328772</t>
  </si>
  <si>
    <t>1444 52774710</t>
  </si>
  <si>
    <t>1839 20431227</t>
  </si>
  <si>
    <t>680 52252518</t>
  </si>
  <si>
    <t>2913 901004396</t>
  </si>
  <si>
    <t>4545 79620678</t>
  </si>
  <si>
    <t>268 860045904</t>
  </si>
  <si>
    <t>2888 860006744</t>
  </si>
  <si>
    <t>4119 53006787</t>
  </si>
  <si>
    <t>3068 900010600</t>
  </si>
  <si>
    <t>545 900205267</t>
  </si>
  <si>
    <t>3032 1140826878</t>
  </si>
  <si>
    <t>50 891408851</t>
  </si>
  <si>
    <t>312 900351578</t>
  </si>
  <si>
    <t>212 79291896</t>
  </si>
  <si>
    <t>4346 1033812016</t>
  </si>
  <si>
    <t>10068 1032373537</t>
  </si>
  <si>
    <t>1611 860055083</t>
  </si>
  <si>
    <t>52 891408851</t>
  </si>
  <si>
    <t>574 80418986</t>
  </si>
  <si>
    <t>2249 40356754</t>
  </si>
  <si>
    <t>2872 79767429</t>
  </si>
  <si>
    <t>3149 1010191769</t>
  </si>
  <si>
    <t>3186 51794176</t>
  </si>
  <si>
    <t>3711 1015463911</t>
  </si>
  <si>
    <t>4292 860517798</t>
  </si>
  <si>
    <t>4473 900703948</t>
  </si>
  <si>
    <t>4709 900241985</t>
  </si>
  <si>
    <t>4970 52507597</t>
  </si>
  <si>
    <t>5008 901057668</t>
  </si>
  <si>
    <t>4966 52476255</t>
  </si>
  <si>
    <t>1130 1057514746</t>
  </si>
  <si>
    <t>3695 20686478</t>
  </si>
  <si>
    <t>2502 41698183</t>
  </si>
  <si>
    <t>5286 79606044</t>
  </si>
  <si>
    <t>835 900717521</t>
  </si>
  <si>
    <t>657 1020718463</t>
  </si>
  <si>
    <t>865 19106839</t>
  </si>
  <si>
    <t>1430 79783885</t>
  </si>
  <si>
    <t>468 52148867</t>
  </si>
  <si>
    <t>1504 830016163</t>
  </si>
  <si>
    <t>01355 900376083</t>
  </si>
  <si>
    <t>1607 900230074</t>
  </si>
  <si>
    <t>7671 39729888</t>
  </si>
  <si>
    <t>201500111 900412444</t>
  </si>
  <si>
    <t>164 91461073</t>
  </si>
  <si>
    <t>6910 79409999</t>
  </si>
  <si>
    <t>201500761 900181824</t>
  </si>
  <si>
    <t>1531 830016163</t>
  </si>
  <si>
    <t>201502871 830016163</t>
  </si>
  <si>
    <t>421 19249047</t>
  </si>
  <si>
    <t>4369 800215546</t>
  </si>
  <si>
    <t>471 52294593</t>
  </si>
  <si>
    <t>608 3091107</t>
  </si>
  <si>
    <t>2185 900280954</t>
  </si>
  <si>
    <t>2347 900181824</t>
  </si>
  <si>
    <t>2259 19496389</t>
  </si>
  <si>
    <t>279 79509089</t>
  </si>
  <si>
    <t>02031 830016163</t>
  </si>
  <si>
    <t>1835 830016163</t>
  </si>
  <si>
    <t>4696 51671823</t>
  </si>
  <si>
    <t>1330 900228082</t>
  </si>
  <si>
    <t>1381 80252910</t>
  </si>
  <si>
    <t>1334 900376695</t>
  </si>
  <si>
    <t>772 899999446</t>
  </si>
  <si>
    <t>775 899999446</t>
  </si>
  <si>
    <t>1809 900959048</t>
  </si>
  <si>
    <t>534 800196433</t>
  </si>
  <si>
    <t>1421 860020188</t>
  </si>
  <si>
    <t>4352 900645515</t>
  </si>
  <si>
    <t>5556 51826090</t>
  </si>
  <si>
    <t>CUENTA</t>
  </si>
  <si>
    <t>No EXP</t>
  </si>
  <si>
    <t>AÑO EXP</t>
  </si>
  <si>
    <t>FECHA  EJECUTORIA</t>
  </si>
  <si>
    <t>NUMERO DE IDENTIFICACION</t>
  </si>
  <si>
    <t>TERCERO</t>
  </si>
  <si>
    <t>ID LIMAY</t>
  </si>
  <si>
    <t>MOVIMIENTO</t>
  </si>
  <si>
    <t>VALOR</t>
  </si>
  <si>
    <t>CONCEPTO</t>
  </si>
  <si>
    <t>TIPO de ajuste</t>
  </si>
  <si>
    <t>OBSERVACION CONTABILIDAD 2025</t>
  </si>
  <si>
    <t>C</t>
  </si>
  <si>
    <t>RECLASIFICACION</t>
  </si>
  <si>
    <t>AJUSTE POR PAGO TOTAL</t>
  </si>
  <si>
    <t>3-1-09-01-0003</t>
  </si>
  <si>
    <t>D</t>
  </si>
  <si>
    <t xml:space="preserve"> 1-3-11-02-0006</t>
  </si>
  <si>
    <t>SE REALIZA RECLASIFICACION DE CUENTA SE ENCONTRABA EN LA  1-3-11-02-0006 Y SE DEJA EN LA  1-3-85-15-0006</t>
  </si>
  <si>
    <t xml:space="preserve"> 1-3-85-15-0001</t>
  </si>
  <si>
    <t>SE REALIZA RECLASIFICACION DE CUENTA SE ENCONTRABA EN LA  1-3-85-15-0001 Y SE DEJA EN LA  1-3-85-15-0006</t>
  </si>
  <si>
    <t>CAUSACION</t>
  </si>
  <si>
    <t>SE REALIZA RECLASIFICACION DE CUENTA SE ENCONTRABA EN LA  1-3-11-02-0001 Y SE DEJA EN LA  1-3-85-15-0006</t>
  </si>
  <si>
    <t xml:space="preserve"> 1-3-11-02-0007</t>
  </si>
  <si>
    <t>SE REALIZA RECLASIFICACION DE CUENTA SE ENCONTRABA EN LA  1-3-11-02-0007 Y SE DEJA EN LA  1-3-85-15-0007</t>
  </si>
  <si>
    <t xml:space="preserve"> 1-3-85-15-0007</t>
  </si>
  <si>
    <t xml:space="preserve">AJUSTE POR PAGO PARCIAL REGISTRADO EN SICON </t>
  </si>
  <si>
    <t>Ajuste por menor o mayor valor registrado de prescripción</t>
  </si>
  <si>
    <t>Ajuste por reclasificación entre cuentas</t>
  </si>
  <si>
    <t>No aplica ajuste, valor y cuenta correctos</t>
  </si>
  <si>
    <t>ok</t>
  </si>
  <si>
    <t>1-3-85-15-0006</t>
  </si>
  <si>
    <t>E: 342 2013 R: 2326 2014 AJUSTE RECLASIFICACION ENTRE CUENTAS</t>
  </si>
  <si>
    <t>E: 2233 2013 R: 4922 2014 AJUSTE RECLASIFICACION ENTRE CUENTAS</t>
  </si>
  <si>
    <t>E: 120121401 2012 R: 2191 2014 AJUSTE RECLASIFICACION ENTRE CUENTAS</t>
  </si>
  <si>
    <t>E: 139 2014 R: 7775 2014 AJUSTE RECLASIFICACION ENTRE CUENTAS</t>
  </si>
  <si>
    <t xml:space="preserve"> 1-3-85-15-0003</t>
  </si>
  <si>
    <t>E: 2302 2014 R: 5316 2015 AJUSTE RECLASIFICACION ENTRE CUENTAS</t>
  </si>
  <si>
    <t>SE REALIZA RECLASIFICACION DE CUENTA SE ENCONTRABA EN LA  1-3-85-15-0003 Y SE DEJA EN LA  1-3-85-15-0006</t>
  </si>
  <si>
    <t>1-3-85-15-0007</t>
  </si>
  <si>
    <t>E: 1590 2013 R: 0102 2015 AJUSTE RECLASIFICACION ENTRE CUENTAS</t>
  </si>
  <si>
    <t>E: 5507 2013 R: 1668 2015 AJUSTE RECLASIFICACION ENTRE CUENTAS</t>
  </si>
  <si>
    <t>E: 2968 2013 R: 7980 2014 AJUSTE RECLASIFICACION ENTRE CUENTAS</t>
  </si>
  <si>
    <t>E: 3327 2013 R: 3883 2014 CAUSACION CONTABLE MULTA</t>
  </si>
  <si>
    <t>SE REALIZA CAISACION</t>
  </si>
  <si>
    <t>E: 120116658 2011 R: 10528 2013 CAUSACION CONTABLE MULTA</t>
  </si>
  <si>
    <t>E: 2430 2014 R: 0138 2016 AJUSTE RECLASIFICACION ENTRE CUENTAS</t>
  </si>
  <si>
    <t>ESTA EN SALDO CERO</t>
  </si>
  <si>
    <t>E: 529 2014 R: 2184 2015 AJUSTE RECLASIFICACION ENTRE CUENTAS</t>
  </si>
  <si>
    <t>E: 3409 2013 R: 8962 2014 AJUSTE RECLASIFICACION ENTRE CUENTAS</t>
  </si>
  <si>
    <t xml:space="preserve"> 1-3-85-15-0002</t>
  </si>
  <si>
    <t>E: 1026 2014 R: 1234 2015 AJUSTE RECLASIFICACION ENTRE CUENTAS</t>
  </si>
  <si>
    <t>SE REALIZA RECLASIFICACION DE CUENTA SE ENCONTRABA EN LA  1-3-85-15-0002 Y SE DEJA EN LA  1-3-85-15-0007</t>
  </si>
  <si>
    <t>E: 420121278 2012 R: 8363 2013 AJUSTE RECLASIFICACION ENTRE CUENTAS</t>
  </si>
  <si>
    <t xml:space="preserve"> 1-3-11-02-0002</t>
  </si>
  <si>
    <t>E: 1276 2014 R: 1127 2015 AJUSTE RECLASIFICACION ENTRE CUENTAS</t>
  </si>
  <si>
    <t>SE REALIZA RECLASIFICACION DE CUENTA SE ENCONTRABA EN LA  1-3-11-02-0002 Y SE DEJA EN LA  1-3-85-15-0007</t>
  </si>
  <si>
    <t xml:space="preserve">E: 4050 2013 R: 03870 2015 AJUSTE RECLASIFICACION  ENTRE CUENTAS </t>
  </si>
  <si>
    <t xml:space="preserve">E: 11672013 2013 R: 1441 2016 AJUSTE POR PAGO PARCIAL REGISTRADO EN SICON </t>
  </si>
  <si>
    <t>En contabilidad tiene un saldo de $783,484</t>
  </si>
  <si>
    <t>En contabilidad tiene un saldo de $308,000</t>
  </si>
  <si>
    <t>E: 420103203 2010 R: 2626 2013 AJUSTE RECLASIFICACION ENTRE CUENTAS</t>
  </si>
  <si>
    <t>E: 420103203 2010 R: 2626 2013 AJUSTE DOBLE REGISTRO CAUSAC1ON</t>
  </si>
  <si>
    <t>SE REALIZA AJUSTE POR DOBLE REGISTRO DE CAUSACION</t>
  </si>
  <si>
    <t>E: 52011286 2011 R: 7114 2013 AJUSTE DOBLE REGISTRO CAUSAC1ON</t>
  </si>
  <si>
    <t>52011286 19176465</t>
  </si>
  <si>
    <t xml:space="preserve">E: 2715 2013 R: 5173 2014 AJUSTE POR PAGO PARCIAL REGISTRADO EN SICON </t>
  </si>
  <si>
    <t xml:space="preserve"> 1-3-85-15-0006</t>
  </si>
  <si>
    <t>E: 4545 2016 R: 4129 2019 AJUSTE POR MENOR O MAYOR VALOR  REGISTRADO DE PRESCRIPCION</t>
  </si>
  <si>
    <t>AJUSTE POR MENOR O MAYOR VALOR  REGISTRADO DE PRESCRIPCION</t>
  </si>
  <si>
    <t>E: 4119 2016 R: 4409 2019 AJUSTE POR MENOR O MAYOR VALOR  REGISTRADO DE PRESCRIPCION</t>
  </si>
  <si>
    <t>E: 50 2018 R: 4549 2020 AJUSTE RECLASIFICACION ENTRE CUENTAS</t>
  </si>
  <si>
    <t>E: 212 2018 R: 4694 2020 AJUSTE POR MENOR O MAYOR VALOR  REGISTRADO DE PRESCRIPCION</t>
  </si>
  <si>
    <t>E: 212 2018 R: 4694 2020 AJUSTE RECLASIFICACION SALDO ENTRE CUENTAS</t>
  </si>
  <si>
    <t>E: 52 2018 R: 4727 2020 AJUSTE RECLASIFICACION SALDO ENTRE CUENTAS</t>
  </si>
  <si>
    <t>E: 2249 2017 R: 3395 2020 AJUSTE POR MENOR O MAYOR VALOR  REGISTRADO DE PRESCRIPCION</t>
  </si>
  <si>
    <t>En contabilidad no tiene saldo</t>
  </si>
  <si>
    <t>E: 5286 2017 R: 233 2021 AJUSTE RECLASIFICACION SALDO ENTRE CUENTAS</t>
  </si>
  <si>
    <t>E: 1430 2020 R: 1162 2021 AJUSTE RECLASIFICACION SALDO ENTRE CUENTAS</t>
  </si>
  <si>
    <t>E: 1504 2013 R: 0561 2015 AJUSTE RECLASIFICACION SALDO ENTRE CUENTAS</t>
  </si>
  <si>
    <t>E: 1531 2014 R: 1317 2016 AJUSTE RECLASIFICACION SALDO ENTRE CUENTAS</t>
  </si>
  <si>
    <t>E: 201502871 2015 R: 1067 2017 AJUSTE RECLASIFICACION SALDO ENTRE CUENTAS</t>
  </si>
  <si>
    <t>E: 02031 2015 R: 1338 2015 AJUSTE RECLASIFICACION SALDO ENTRE CUENTAS</t>
  </si>
  <si>
    <t>E: 1835 2014 R: 0308 2016 AJUSTE RECLASIFICACION SALDO ENTRE CUENTAS</t>
  </si>
  <si>
    <t xml:space="preserve"> 1-3-11-02-0001</t>
  </si>
  <si>
    <t>E: 7671 2013 R: 4478 2015 AJUSTE RECLASIFICACION SALDO ENTRE CUENTAS</t>
  </si>
  <si>
    <t>E: 201500111 2015 R: 0782 2015 AJUSTE RECLASIFICACION SALDO ENTRE CUENTAS</t>
  </si>
  <si>
    <t>E: 164 2014 R: 4311 2016 AJUSTE RECLASIFICACION SALDO ENTRE CUENTAS</t>
  </si>
  <si>
    <t>E: 6910 2014 R: 1035 2017 AJUSTE RECLASIFICACION SALDO ENTRE CUENTAS</t>
  </si>
  <si>
    <t xml:space="preserve"> 1-3-11-02-0003</t>
  </si>
  <si>
    <t>E: 279 2013 R: 2646 2014 AJUSTE RECLASIFICACION SALDO ENTRE CUENTAS</t>
  </si>
  <si>
    <t>SE REALIZA RECLASIFICACION DE CUENTA SE ENCONTRABA EN LA  1-3-11-02-0003 Y SE DEJA EN LA  1-3-85-15-0006</t>
  </si>
  <si>
    <t>E: 1381 2014 R: 4931 2015 AJUSTE POR MENOR O MAYOR VALOR  REGISTRADO DE PRESCRIPCION</t>
  </si>
  <si>
    <t>En contabilidad tiene un saldo de $21,162</t>
  </si>
  <si>
    <t xml:space="preserve">PAGO TOTAL REGISTRADO EN SICON CIB 279029/295993-94 </t>
  </si>
  <si>
    <t>cib294210-298066-298056 de 2016</t>
  </si>
  <si>
    <t>SE RECLASIFICA</t>
  </si>
  <si>
    <t>SE AJUSTA</t>
  </si>
  <si>
    <t>CIB 313510-314671-288404-301567</t>
  </si>
  <si>
    <t>CIB 305290-306164-307082</t>
  </si>
  <si>
    <t>RECLASIFICA</t>
  </si>
  <si>
    <t>CIB 372265</t>
  </si>
  <si>
    <t>REVISAR Y CONFIRMAR/ CONTABLEMENTE EL PAGO DEL CIB 333464 ESTA RELACIONADO A OTRO EXPEDIENTE</t>
  </si>
  <si>
    <t>RECLASIFICACION DE TERCEROCC 52272034</t>
  </si>
  <si>
    <t>CIB295630-367261</t>
  </si>
  <si>
    <t>SALDO EN CC80363659</t>
  </si>
  <si>
    <t>CIB306715-16-276495</t>
  </si>
  <si>
    <t>TIENE MUCHOS PAGOS DEL AÑO 2019 PERO NO IDENTIFICADOS</t>
  </si>
  <si>
    <t>CIB305547-3063671-307157</t>
  </si>
  <si>
    <t>En LIMAY saldo $0, sanción causada y pagada al 100%</t>
  </si>
  <si>
    <t>No aplica ajuste, valor registrado en cuentas de difícil cobro</t>
  </si>
  <si>
    <t>Ajuste por reliquidación en pago de multa</t>
  </si>
  <si>
    <t>Ajuste por reclasificación saldo entre cuentas</t>
  </si>
  <si>
    <t>Ajuste por mayor valor causado, sanción modificada</t>
  </si>
  <si>
    <t>En LIMAY saldo $0</t>
  </si>
  <si>
    <t>Ajuste por reclasificación entre terceros</t>
  </si>
  <si>
    <t>Ajuste por menor valor causado</t>
  </si>
  <si>
    <t>En LIMAY el saldo que hay es por $90.405, Exp causado y pagado (CIB 364569 Dic 11_2024 $525.595)</t>
  </si>
  <si>
    <t>No aplica ajuste</t>
  </si>
  <si>
    <t>27501 - MULTAS VIG ANTERIOR</t>
  </si>
  <si>
    <t>27502 - MULTAS VIG ANTERIOR</t>
  </si>
  <si>
    <t>27503 - MULTAS VIG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</si>
</sst>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0.00_-;\-* #,##0.00_-;_-* &quot;-&quot;??_-;_-@_-"/>
    <numFmt numFmtId="164" formatCode="_-* #,##0_-;\-* #,##0_-;_-* &quot;-&quot;??_-;_-@_-"/>
    <numFmt numFmtId="165" formatCode="#,###"/>
    <numFmt numFmtId="166" formatCode="dd\-mm\-yyyy"/>
  </numFmts>
  <fonts count="34">
    <font>
      <sz val="11"/>
      <color theme="1"/>
      <name val="Aptos Narrow"/>
      <family val="2"/>
      <scheme val="minor"/>
    </font>
    <font>
      <sz val="11"/>
      <color theme="1"/>
      <name val="Aptos Narrow"/>
      <family val="2"/>
      <scheme val="minor"/>
    </font>
    <font>
      <sz val="11"/>
      <color rgb="FFFF0000"/>
      <name val="Aptos Narrow"/>
      <family val="2"/>
      <scheme val="minor"/>
    </font>
    <font>
      <b/>
      <sz val="11"/>
      <color rgb="FF000000"/>
      <name val="Aptos Narrow"/>
      <family val="2"/>
    </font>
    <font>
      <b/>
      <sz val="11"/>
      <name val="Aptos Narrow"/>
      <family val="2"/>
    </font>
    <font>
      <b/>
      <sz val="9"/>
      <color rgb="FF000000"/>
      <name val="Aptos Narrow"/>
      <family val="2"/>
    </font>
    <font>
      <sz val="11"/>
      <color theme="1"/>
      <name val="Aptos Narrow"/>
      <family val="2"/>
    </font>
    <font>
      <sz val="11"/>
      <color rgb="FF000000"/>
      <name val="Aptos Narrow"/>
      <family val="2"/>
    </font>
    <font>
      <sz val="11"/>
      <color theme="1"/>
      <name val="Aptos Narrow"/>
    </font>
    <font>
      <sz val="11"/>
      <name val="Aptos Narrow"/>
      <family val="2"/>
    </font>
    <font>
      <sz val="11"/>
      <color rgb="FF333333"/>
      <name val="Arial"/>
      <family val="2"/>
    </font>
    <font>
      <sz val="11"/>
      <color rgb="FF1A1A1A"/>
      <name val="Arial"/>
      <family val="2"/>
    </font>
    <font>
      <sz val="11"/>
      <name val="Calibri"/>
      <family val="2"/>
    </font>
    <font>
      <sz val="11"/>
      <name val="Aptos Narrow"/>
      <family val="2"/>
      <scheme val="minor"/>
    </font>
    <font>
      <sz val="11"/>
      <color rgb="FF000000"/>
      <name val="Arial"/>
      <family val="2"/>
    </font>
    <font>
      <sz val="10"/>
      <color rgb="FF333333"/>
      <name val="Arial"/>
      <family val="2"/>
    </font>
    <font>
      <sz val="11"/>
      <name val="Calibri"/>
    </font>
    <font>
      <b/>
      <sz val="11"/>
      <name val="Aptos Narrow"/>
      <family val="2"/>
      <scheme val="minor"/>
    </font>
    <font>
      <b/>
      <sz val="11"/>
      <color rgb="FF000000"/>
      <name val="Aptos Narrow"/>
      <family val="2"/>
      <scheme val="minor"/>
    </font>
    <font>
      <b/>
      <sz val="9"/>
      <color rgb="FF000000"/>
      <name val="Aptos Narrow"/>
      <family val="2"/>
      <scheme val="minor"/>
    </font>
    <font>
      <sz val="11"/>
      <color rgb="FF000000"/>
      <name val="Aptos Narrow"/>
      <family val="2"/>
      <scheme val="minor"/>
    </font>
    <font>
      <sz val="11"/>
      <color rgb="FF000000"/>
      <name val="Calibri"/>
      <family val="2"/>
    </font>
    <font>
      <sz val="11"/>
      <color rgb="FFFF0000"/>
      <name val="Calibri"/>
      <family val="2"/>
    </font>
    <font>
      <sz val="11"/>
      <color rgb="FF000000"/>
      <name val="Aptos Narrow"/>
      <scheme val="minor"/>
    </font>
    <font>
      <sz val="11"/>
      <name val="Aptos Narrow"/>
      <scheme val="minor"/>
    </font>
    <font>
      <sz val="8"/>
      <name val="Aptos Narrow"/>
      <family val="2"/>
      <scheme val="minor"/>
    </font>
    <font>
      <sz val="11"/>
      <color rgb="FFFF0000"/>
      <name val="Aptos Narrow"/>
      <scheme val="minor"/>
    </font>
    <font>
      <sz val="11"/>
      <color theme="1"/>
      <name val="Aptos Narrow"/>
      <scheme val="minor"/>
    </font>
    <font>
      <sz val="11"/>
      <color rgb="FFFF0000"/>
      <name val="Arial"/>
      <family val="2"/>
    </font>
    <font>
      <b/>
      <sz val="11"/>
      <color theme="1"/>
      <name val="Aptos Narrow"/>
      <family val="2"/>
      <scheme val="minor"/>
    </font>
    <font>
      <b/>
      <sz val="11"/>
      <color rgb="FF000000"/>
      <name val="Calibri"/>
      <family val="2"/>
    </font>
    <font>
      <b/>
      <sz val="11"/>
      <color theme="1"/>
      <name val="Calibri"/>
      <family val="2"/>
    </font>
    <font>
      <b/>
      <sz val="11"/>
      <color theme="0"/>
      <name val="Aptos Narrow"/>
      <family val="2"/>
      <scheme val="minor"/>
    </font>
    <font>
      <sz val="11"/>
      <color theme="1"/>
      <name val="Calibri"/>
      <family val="2"/>
    </font>
  </fonts>
  <fills count="18">
    <fill>
      <patternFill patternType="none"/>
    </fill>
    <fill>
      <patternFill patternType="gray125"/>
    </fill>
    <fill>
      <patternFill patternType="solid">
        <fgColor rgb="FFBFBFBF"/>
        <bgColor rgb="FF000000"/>
      </patternFill>
    </fill>
    <fill>
      <patternFill patternType="solid">
        <fgColor rgb="FFA9D08E"/>
        <bgColor rgb="FF000000"/>
      </patternFill>
    </fill>
    <fill>
      <patternFill patternType="solid">
        <fgColor rgb="FFF8CBAD"/>
        <bgColor rgb="FF000000"/>
      </patternFill>
    </fill>
    <fill>
      <patternFill patternType="solid">
        <fgColor rgb="FFFFD966"/>
        <bgColor rgb="FF000000"/>
      </patternFill>
    </fill>
    <fill>
      <patternFill patternType="solid">
        <fgColor rgb="FFB4C6E7"/>
        <bgColor rgb="FF000000"/>
      </patternFill>
    </fill>
    <fill>
      <patternFill patternType="solid">
        <fgColor rgb="FFFFFF00"/>
        <bgColor indexed="64"/>
      </patternFill>
    </fill>
    <fill>
      <patternFill patternType="solid">
        <fgColor rgb="FFACB9CA"/>
        <bgColor rgb="FF000000"/>
      </patternFill>
    </fill>
    <fill>
      <patternFill patternType="solid">
        <fgColor rgb="FFFFFF00"/>
        <bgColor rgb="FF000000"/>
      </patternFill>
    </fill>
    <fill>
      <patternFill patternType="solid">
        <fgColor rgb="FF00B050"/>
        <bgColor rgb="FF000000"/>
      </patternFill>
    </fill>
    <fill>
      <patternFill patternType="solid">
        <fgColor rgb="FFC6E0B4"/>
        <bgColor rgb="FF000000"/>
      </patternFill>
    </fill>
    <fill>
      <patternFill patternType="solid">
        <fgColor rgb="FFFFFFFF"/>
        <bgColor rgb="FF000000"/>
      </patternFill>
    </fill>
    <fill>
      <patternFill patternType="solid">
        <fgColor rgb="FFFFC000"/>
        <bgColor rgb="FF000000"/>
      </patternFill>
    </fill>
    <fill>
      <patternFill patternType="solid">
        <fgColor theme="8" tint="0.59999389629810485"/>
        <bgColor rgb="FF000000"/>
      </patternFill>
    </fill>
    <fill>
      <patternFill patternType="solid">
        <fgColor rgb="FFFFC000"/>
        <bgColor indexed="64"/>
      </patternFill>
    </fill>
    <fill>
      <patternFill patternType="solid">
        <fgColor theme="4" tint="-0.249977111117893"/>
        <bgColor indexed="64"/>
      </patternFill>
    </fill>
    <fill>
      <patternFill patternType="solid">
        <fgColor theme="5"/>
        <bgColor indexed="64"/>
      </patternFill>
    </fill>
  </fills>
  <borders count="13">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56">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14" fontId="3" fillId="0" borderId="2" xfId="0" applyNumberFormat="1" applyFont="1" applyBorder="1" applyAlignment="1" applyProtection="1">
      <alignment horizontal="center" vertical="center" wrapText="1"/>
      <protection locked="0"/>
    </xf>
    <xf numFmtId="0" fontId="3" fillId="7" borderId="2" xfId="0" applyFont="1" applyFill="1" applyBorder="1" applyAlignment="1" applyProtection="1">
      <alignment horizontal="center" vertical="center" wrapText="1"/>
      <protection locked="0"/>
    </xf>
    <xf numFmtId="0" fontId="5" fillId="8" borderId="2" xfId="0" applyFont="1" applyFill="1" applyBorder="1" applyAlignment="1" applyProtection="1">
      <alignment horizontal="center" vertical="center" wrapText="1"/>
      <protection locked="0"/>
    </xf>
    <xf numFmtId="4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10" borderId="2" xfId="0" applyFont="1" applyFill="1" applyBorder="1" applyAlignment="1" applyProtection="1">
      <alignment horizontal="center" vertical="center" wrapText="1"/>
      <protection locked="0"/>
    </xf>
    <xf numFmtId="3" fontId="0" fillId="0" borderId="0" xfId="0" applyNumberFormat="1"/>
    <xf numFmtId="164" fontId="0" fillId="0" borderId="2" xfId="1" applyNumberFormat="1" applyFont="1" applyFill="1" applyBorder="1" applyAlignment="1">
      <alignment horizontal="right"/>
    </xf>
    <xf numFmtId="164" fontId="0" fillId="0" borderId="2" xfId="1" applyNumberFormat="1" applyFont="1" applyFill="1" applyBorder="1" applyAlignment="1">
      <alignment horizontal="right" vertical="center"/>
    </xf>
    <xf numFmtId="164" fontId="9" fillId="0" borderId="2" xfId="1" applyNumberFormat="1" applyFont="1" applyFill="1" applyBorder="1" applyAlignment="1" applyProtection="1">
      <alignment horizontal="right" vertical="center"/>
      <protection locked="0"/>
    </xf>
    <xf numFmtId="0" fontId="13" fillId="0" borderId="2" xfId="0" applyFont="1" applyBorder="1" applyAlignment="1">
      <alignment horizontal="left" vertical="center"/>
    </xf>
    <xf numFmtId="0" fontId="7" fillId="0" borderId="5" xfId="0" applyFont="1" applyBorder="1" applyAlignment="1" applyProtection="1">
      <alignment horizontal="left" vertical="center"/>
      <protection locked="0"/>
    </xf>
    <xf numFmtId="0" fontId="7" fillId="0" borderId="2" xfId="0" applyFont="1" applyBorder="1" applyAlignment="1" applyProtection="1">
      <alignment horizontal="left" vertical="center"/>
      <protection locked="0"/>
    </xf>
    <xf numFmtId="49" fontId="0" fillId="0" borderId="2" xfId="0" applyNumberFormat="1" applyBorder="1" applyAlignment="1">
      <alignment horizontal="left"/>
    </xf>
    <xf numFmtId="0" fontId="0" fillId="0" borderId="2" xfId="0" applyBorder="1" applyAlignment="1">
      <alignment horizontal="left"/>
    </xf>
    <xf numFmtId="165" fontId="0" fillId="0" borderId="2" xfId="0" applyNumberFormat="1" applyBorder="1" applyAlignment="1">
      <alignment horizontal="left"/>
    </xf>
    <xf numFmtId="0" fontId="0" fillId="0" borderId="2" xfId="0" applyBorder="1" applyAlignment="1">
      <alignment horizontal="center"/>
    </xf>
    <xf numFmtId="14" fontId="0" fillId="0" borderId="2" xfId="0" applyNumberFormat="1" applyBorder="1" applyAlignment="1">
      <alignment horizontal="center"/>
    </xf>
    <xf numFmtId="0" fontId="7" fillId="0" borderId="2" xfId="0" applyFont="1" applyBorder="1" applyAlignment="1" applyProtection="1">
      <alignment horizontal="left"/>
      <protection locked="0"/>
    </xf>
    <xf numFmtId="14" fontId="0" fillId="0" borderId="2" xfId="0" applyNumberFormat="1" applyBorder="1" applyAlignment="1">
      <alignment horizontal="left"/>
    </xf>
    <xf numFmtId="0" fontId="8" fillId="0" borderId="2" xfId="0" applyFont="1" applyBorder="1" applyAlignment="1" applyProtection="1">
      <alignment horizontal="left"/>
      <protection locked="0"/>
    </xf>
    <xf numFmtId="164" fontId="7" fillId="0" borderId="2" xfId="0" applyNumberFormat="1" applyFont="1" applyBorder="1" applyAlignment="1" applyProtection="1">
      <alignment horizontal="left" vertical="center"/>
      <protection locked="0"/>
    </xf>
    <xf numFmtId="14" fontId="7" fillId="0" borderId="2" xfId="0" applyNumberFormat="1" applyFont="1" applyBorder="1" applyAlignment="1" applyProtection="1">
      <alignment horizontal="center"/>
      <protection locked="0"/>
    </xf>
    <xf numFmtId="0" fontId="6" fillId="0" borderId="2" xfId="0" applyFont="1" applyBorder="1" applyAlignment="1" applyProtection="1">
      <alignment horizontal="left"/>
      <protection locked="0"/>
    </xf>
    <xf numFmtId="0" fontId="0" fillId="0" borderId="2" xfId="0" applyBorder="1" applyAlignment="1" applyProtection="1">
      <alignment horizontal="left"/>
      <protection locked="0"/>
    </xf>
    <xf numFmtId="0" fontId="0" fillId="0" borderId="2" xfId="0" applyBorder="1" applyAlignment="1">
      <alignment horizontal="left" vertical="center"/>
    </xf>
    <xf numFmtId="49" fontId="0" fillId="0" borderId="2" xfId="0" applyNumberFormat="1" applyBorder="1" applyAlignment="1">
      <alignment horizontal="left" vertical="center"/>
    </xf>
    <xf numFmtId="0" fontId="0" fillId="0" borderId="2" xfId="0" applyBorder="1" applyAlignment="1">
      <alignment horizontal="center" vertical="center"/>
    </xf>
    <xf numFmtId="14" fontId="0" fillId="0" borderId="2" xfId="0" applyNumberFormat="1" applyBorder="1" applyAlignment="1">
      <alignment horizontal="center" vertical="center"/>
    </xf>
    <xf numFmtId="14" fontId="6" fillId="0" borderId="0" xfId="0" applyNumberFormat="1" applyFont="1" applyAlignment="1" applyProtection="1">
      <alignment horizontal="left"/>
      <protection locked="0"/>
    </xf>
    <xf numFmtId="14" fontId="7" fillId="0" borderId="2" xfId="0" applyNumberFormat="1" applyFont="1" applyBorder="1" applyAlignment="1" applyProtection="1">
      <alignment horizontal="left"/>
      <protection locked="0"/>
    </xf>
    <xf numFmtId="0" fontId="9" fillId="0" borderId="2" xfId="0" applyFont="1" applyBorder="1" applyAlignment="1" applyProtection="1">
      <alignment horizontal="left" vertical="center"/>
      <protection locked="0"/>
    </xf>
    <xf numFmtId="0" fontId="10" fillId="0" borderId="2" xfId="0" applyFont="1" applyBorder="1" applyAlignment="1">
      <alignment horizontal="left" vertical="center"/>
    </xf>
    <xf numFmtId="14" fontId="10" fillId="0" borderId="2" xfId="0" applyNumberFormat="1" applyFont="1" applyBorder="1" applyAlignment="1">
      <alignment horizontal="left" vertical="center"/>
    </xf>
    <xf numFmtId="14" fontId="7" fillId="0" borderId="2" xfId="0" applyNumberFormat="1" applyFont="1" applyBorder="1" applyAlignment="1" applyProtection="1">
      <alignment horizontal="left" vertical="center"/>
      <protection locked="0"/>
    </xf>
    <xf numFmtId="49" fontId="7" fillId="0" borderId="2" xfId="0" applyNumberFormat="1" applyFont="1" applyBorder="1" applyAlignment="1" applyProtection="1">
      <alignment horizontal="left" vertical="center"/>
      <protection locked="0"/>
    </xf>
    <xf numFmtId="0" fontId="6" fillId="0" borderId="2" xfId="0" applyFont="1" applyBorder="1" applyAlignment="1" applyProtection="1">
      <alignment horizontal="left" vertical="center"/>
      <protection locked="0"/>
    </xf>
    <xf numFmtId="0" fontId="10" fillId="0" borderId="2" xfId="0" applyFont="1" applyBorder="1" applyAlignment="1">
      <alignment horizontal="left" vertical="center" wrapText="1"/>
    </xf>
    <xf numFmtId="14" fontId="10" fillId="0" borderId="2" xfId="0" applyNumberFormat="1" applyFont="1" applyBorder="1" applyAlignment="1">
      <alignment horizontal="left" vertical="center" wrapText="1"/>
    </xf>
    <xf numFmtId="49" fontId="9" fillId="0" borderId="2" xfId="0" applyNumberFormat="1" applyFont="1" applyBorder="1" applyAlignment="1" applyProtection="1">
      <alignment horizontal="left" vertical="center"/>
      <protection locked="0"/>
    </xf>
    <xf numFmtId="0" fontId="9" fillId="0" borderId="2" xfId="0"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11" fillId="0" borderId="2" xfId="0" applyFont="1" applyBorder="1" applyAlignment="1">
      <alignment horizontal="left" vertical="center"/>
    </xf>
    <xf numFmtId="0" fontId="11" fillId="0" borderId="2" xfId="0" applyFont="1" applyBorder="1" applyAlignment="1">
      <alignment horizontal="left"/>
    </xf>
    <xf numFmtId="0" fontId="10" fillId="0" borderId="2" xfId="0" applyFont="1" applyBorder="1" applyAlignment="1">
      <alignment horizontal="left"/>
    </xf>
    <xf numFmtId="14" fontId="10" fillId="0" borderId="2" xfId="0" applyNumberFormat="1" applyFont="1" applyBorder="1" applyAlignment="1">
      <alignment horizontal="left"/>
    </xf>
    <xf numFmtId="14" fontId="10" fillId="0" borderId="2" xfId="0" applyNumberFormat="1" applyFont="1" applyBorder="1" applyAlignment="1">
      <alignment horizontal="left" vertical="top" wrapText="1"/>
    </xf>
    <xf numFmtId="49" fontId="7" fillId="0" borderId="2" xfId="0" applyNumberFormat="1" applyFont="1" applyBorder="1" applyAlignment="1" applyProtection="1">
      <alignment horizontal="left"/>
      <protection locked="0"/>
    </xf>
    <xf numFmtId="164" fontId="7" fillId="0" borderId="2" xfId="1" applyNumberFormat="1" applyFont="1" applyFill="1" applyBorder="1" applyAlignment="1" applyProtection="1">
      <alignment horizontal="right"/>
      <protection locked="0"/>
    </xf>
    <xf numFmtId="0" fontId="7" fillId="0" borderId="2" xfId="0" applyFont="1" applyBorder="1" applyAlignment="1" applyProtection="1">
      <alignment horizontal="center"/>
      <protection locked="0"/>
    </xf>
    <xf numFmtId="0" fontId="7" fillId="0" borderId="2" xfId="0" applyFont="1" applyBorder="1" applyAlignment="1" applyProtection="1">
      <alignment horizontal="center" vertical="center"/>
      <protection locked="0"/>
    </xf>
    <xf numFmtId="14" fontId="6" fillId="0" borderId="2" xfId="0" applyNumberFormat="1" applyFont="1" applyBorder="1" applyAlignment="1" applyProtection="1">
      <alignment horizontal="left"/>
      <protection locked="0"/>
    </xf>
    <xf numFmtId="49" fontId="6" fillId="0" borderId="2" xfId="0" applyNumberFormat="1" applyFont="1" applyBorder="1" applyAlignment="1" applyProtection="1">
      <alignment horizontal="left"/>
      <protection locked="0"/>
    </xf>
    <xf numFmtId="166" fontId="0" fillId="0" borderId="2" xfId="0" applyNumberFormat="1" applyBorder="1" applyAlignment="1">
      <alignment horizontal="left"/>
    </xf>
    <xf numFmtId="3" fontId="0" fillId="0" borderId="2" xfId="0" applyNumberFormat="1" applyBorder="1" applyAlignment="1">
      <alignment horizontal="right"/>
    </xf>
    <xf numFmtId="0" fontId="9" fillId="0" borderId="2" xfId="0" applyFont="1" applyBorder="1" applyAlignment="1" applyProtection="1">
      <alignment horizontal="center"/>
      <protection locked="0"/>
    </xf>
    <xf numFmtId="14" fontId="6" fillId="0" borderId="2" xfId="0" applyNumberFormat="1" applyFont="1" applyBorder="1" applyAlignment="1" applyProtection="1">
      <alignment horizontal="center"/>
      <protection locked="0"/>
    </xf>
    <xf numFmtId="0" fontId="6" fillId="0" borderId="0" xfId="0" applyFont="1" applyAlignment="1" applyProtection="1">
      <alignment horizontal="left"/>
      <protection locked="0"/>
    </xf>
    <xf numFmtId="49" fontId="0" fillId="0" borderId="2" xfId="0" applyNumberFormat="1" applyBorder="1"/>
    <xf numFmtId="0" fontId="0" fillId="0" borderId="2" xfId="0" applyBorder="1"/>
    <xf numFmtId="3" fontId="0" fillId="0" borderId="2" xfId="0" applyNumberFormat="1" applyBorder="1"/>
    <xf numFmtId="166" fontId="0" fillId="0" borderId="2" xfId="0" applyNumberFormat="1" applyBorder="1"/>
    <xf numFmtId="14" fontId="12" fillId="0" borderId="2" xfId="0" applyNumberFormat="1" applyFont="1" applyBorder="1" applyAlignment="1">
      <alignment horizontal="center"/>
    </xf>
    <xf numFmtId="0" fontId="13" fillId="0" borderId="2" xfId="0" applyFont="1" applyBorder="1"/>
    <xf numFmtId="0" fontId="14" fillId="0" borderId="0" xfId="0" applyFont="1" applyAlignment="1">
      <alignment horizontal="left"/>
    </xf>
    <xf numFmtId="0" fontId="0" fillId="0" borderId="0" xfId="0" applyAlignment="1">
      <alignment horizontal="left"/>
    </xf>
    <xf numFmtId="3" fontId="13" fillId="0" borderId="2" xfId="0" applyNumberFormat="1" applyFont="1" applyBorder="1"/>
    <xf numFmtId="0" fontId="12" fillId="0" borderId="2" xfId="0" applyFont="1" applyBorder="1"/>
    <xf numFmtId="49" fontId="13" fillId="0" borderId="2" xfId="0" applyNumberFormat="1" applyFont="1" applyBorder="1"/>
    <xf numFmtId="49" fontId="2" fillId="0" borderId="2" xfId="0" applyNumberFormat="1" applyFont="1" applyBorder="1"/>
    <xf numFmtId="49" fontId="13" fillId="0" borderId="2" xfId="0" applyNumberFormat="1" applyFont="1" applyBorder="1" applyAlignment="1">
      <alignment horizontal="left" vertical="center"/>
    </xf>
    <xf numFmtId="0" fontId="12" fillId="0" borderId="2" xfId="0" applyFont="1" applyBorder="1" applyAlignment="1">
      <alignment horizontal="left" vertical="center"/>
    </xf>
    <xf numFmtId="3" fontId="0" fillId="0" borderId="2" xfId="0" applyNumberFormat="1" applyBorder="1" applyAlignment="1">
      <alignment horizontal="left" vertical="center"/>
    </xf>
    <xf numFmtId="166" fontId="0" fillId="0" borderId="2" xfId="0" applyNumberFormat="1" applyBorder="1" applyAlignment="1">
      <alignment horizontal="left" vertical="center"/>
    </xf>
    <xf numFmtId="14" fontId="12" fillId="0" borderId="2" xfId="0" applyNumberFormat="1" applyFont="1" applyBorder="1" applyAlignment="1">
      <alignment horizontal="left" vertical="center"/>
    </xf>
    <xf numFmtId="0" fontId="13" fillId="0" borderId="2" xfId="0" applyFont="1" applyBorder="1" applyAlignment="1">
      <alignment horizontal="center"/>
    </xf>
    <xf numFmtId="14" fontId="13" fillId="0" borderId="2" xfId="0" applyNumberFormat="1" applyFont="1" applyBorder="1" applyAlignment="1">
      <alignment horizontal="center"/>
    </xf>
    <xf numFmtId="0" fontId="13" fillId="0" borderId="2" xfId="0" applyFont="1" applyBorder="1" applyAlignment="1">
      <alignment horizontal="center" vertical="center"/>
    </xf>
    <xf numFmtId="0" fontId="17" fillId="0" borderId="2" xfId="0" applyFont="1" applyBorder="1" applyAlignment="1">
      <alignment horizontal="center" vertical="center" wrapText="1"/>
    </xf>
    <xf numFmtId="0" fontId="17" fillId="11"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3" fillId="11" borderId="2" xfId="0" applyFont="1" applyFill="1" applyBorder="1" applyAlignment="1">
      <alignment horizontal="center" vertical="center"/>
    </xf>
    <xf numFmtId="0" fontId="20" fillId="0" borderId="2" xfId="0" applyFont="1" applyBorder="1" applyAlignment="1">
      <alignment horizontal="left" vertical="center"/>
    </xf>
    <xf numFmtId="0" fontId="20" fillId="0" borderId="2" xfId="0" applyFont="1" applyBorder="1" applyAlignment="1">
      <alignment horizontal="center"/>
    </xf>
    <xf numFmtId="14" fontId="20" fillId="0" borderId="2" xfId="0" applyNumberFormat="1" applyFont="1" applyBorder="1" applyAlignment="1">
      <alignment horizontal="center"/>
    </xf>
    <xf numFmtId="0" fontId="20" fillId="0" borderId="2" xfId="0" applyFont="1" applyBorder="1" applyAlignment="1">
      <alignment horizontal="left"/>
    </xf>
    <xf numFmtId="0" fontId="20" fillId="0" borderId="2" xfId="0" applyFont="1" applyBorder="1"/>
    <xf numFmtId="0" fontId="21" fillId="0" borderId="2" xfId="0" applyFont="1" applyBorder="1"/>
    <xf numFmtId="0" fontId="21" fillId="0" borderId="2" xfId="0" applyFont="1" applyBorder="1" applyAlignment="1">
      <alignment horizontal="center"/>
    </xf>
    <xf numFmtId="0" fontId="19" fillId="8" borderId="2" xfId="0" applyFont="1" applyFill="1" applyBorder="1" applyAlignment="1">
      <alignment horizontal="center" vertical="center" wrapText="1"/>
    </xf>
    <xf numFmtId="0" fontId="20" fillId="0" borderId="2" xfId="0" applyFont="1" applyBorder="1" applyAlignment="1">
      <alignment horizontal="center" vertical="center"/>
    </xf>
    <xf numFmtId="14" fontId="20" fillId="0" borderId="2" xfId="0" applyNumberFormat="1" applyFont="1" applyBorder="1" applyAlignment="1">
      <alignment horizontal="center" vertical="center"/>
    </xf>
    <xf numFmtId="3" fontId="20" fillId="0" borderId="2" xfId="0" applyNumberFormat="1" applyFont="1" applyBorder="1" applyAlignment="1">
      <alignment vertical="center"/>
    </xf>
    <xf numFmtId="0" fontId="18" fillId="0" borderId="2" xfId="0" applyFont="1" applyBorder="1" applyAlignment="1">
      <alignment horizontal="left" vertical="center"/>
    </xf>
    <xf numFmtId="0" fontId="17" fillId="0" borderId="5" xfId="0" applyFont="1" applyBorder="1" applyAlignment="1">
      <alignment horizontal="center" vertical="center" wrapText="1"/>
    </xf>
    <xf numFmtId="0" fontId="19" fillId="8" borderId="1" xfId="0" applyFont="1" applyFill="1" applyBorder="1" applyAlignment="1">
      <alignment horizontal="center" vertical="center" wrapText="1"/>
    </xf>
    <xf numFmtId="8" fontId="21" fillId="0" borderId="2" xfId="0" applyNumberFormat="1" applyFont="1" applyBorder="1"/>
    <xf numFmtId="14" fontId="21" fillId="0" borderId="2" xfId="0" applyNumberFormat="1" applyFont="1" applyBorder="1" applyAlignment="1">
      <alignment horizontal="center"/>
    </xf>
    <xf numFmtId="0" fontId="13" fillId="0" borderId="3" xfId="0" applyFont="1" applyBorder="1" applyAlignment="1">
      <alignment horizontal="center"/>
    </xf>
    <xf numFmtId="0" fontId="20" fillId="0" borderId="3" xfId="0" applyFont="1" applyBorder="1" applyAlignment="1">
      <alignment horizontal="center"/>
    </xf>
    <xf numFmtId="14" fontId="13" fillId="0" borderId="2" xfId="0" applyNumberFormat="1" applyFont="1" applyBorder="1" applyAlignment="1">
      <alignment horizontal="center" vertical="center"/>
    </xf>
    <xf numFmtId="0" fontId="13" fillId="0" borderId="8" xfId="0" applyFont="1" applyBorder="1" applyAlignment="1">
      <alignment horizontal="left" vertical="center"/>
    </xf>
    <xf numFmtId="14" fontId="13" fillId="0" borderId="8" xfId="0" applyNumberFormat="1" applyFont="1" applyBorder="1" applyAlignment="1">
      <alignment horizontal="center" vertical="center"/>
    </xf>
    <xf numFmtId="0" fontId="13" fillId="0" borderId="8" xfId="0" applyFont="1" applyBorder="1"/>
    <xf numFmtId="14" fontId="20" fillId="0" borderId="7" xfId="0" applyNumberFormat="1" applyFont="1" applyBorder="1" applyAlignment="1">
      <alignment horizontal="center"/>
    </xf>
    <xf numFmtId="0" fontId="20" fillId="12" borderId="2" xfId="0" applyFont="1" applyFill="1" applyBorder="1" applyAlignment="1">
      <alignment horizontal="center"/>
    </xf>
    <xf numFmtId="14" fontId="2" fillId="0" borderId="2" xfId="0" applyNumberFormat="1" applyFont="1" applyBorder="1" applyAlignment="1">
      <alignment horizontal="center"/>
    </xf>
    <xf numFmtId="0" fontId="20" fillId="0" borderId="6" xfId="0" applyFont="1" applyBorder="1" applyAlignment="1">
      <alignment horizontal="center"/>
    </xf>
    <xf numFmtId="0" fontId="13" fillId="0" borderId="10" xfId="0" applyFont="1" applyBorder="1" applyAlignment="1">
      <alignment horizontal="left" vertical="center"/>
    </xf>
    <xf numFmtId="0" fontId="20" fillId="0" borderId="6" xfId="0" applyFont="1" applyBorder="1"/>
    <xf numFmtId="0" fontId="20" fillId="13" borderId="2" xfId="0" applyFont="1" applyFill="1" applyBorder="1" applyAlignment="1">
      <alignment horizontal="left"/>
    </xf>
    <xf numFmtId="0" fontId="20" fillId="13" borderId="2" xfId="0" applyFont="1" applyFill="1" applyBorder="1" applyAlignment="1">
      <alignment horizontal="center"/>
    </xf>
    <xf numFmtId="14" fontId="22" fillId="0" borderId="2" xfId="0" applyNumberFormat="1" applyFont="1" applyBorder="1" applyAlignment="1">
      <alignment horizontal="center"/>
    </xf>
    <xf numFmtId="0" fontId="13" fillId="0" borderId="10" xfId="0" applyFont="1" applyBorder="1" applyAlignment="1">
      <alignment horizontal="left" vertical="center" wrapText="1"/>
    </xf>
    <xf numFmtId="0" fontId="23" fillId="0" borderId="10" xfId="0" applyFont="1" applyBorder="1" applyAlignment="1">
      <alignment horizontal="left" vertical="center"/>
    </xf>
    <xf numFmtId="0" fontId="20" fillId="0" borderId="6" xfId="0" applyFont="1" applyBorder="1" applyAlignment="1">
      <alignment vertical="center"/>
    </xf>
    <xf numFmtId="0" fontId="21" fillId="0" borderId="6" xfId="0" applyFont="1" applyBorder="1"/>
    <xf numFmtId="8" fontId="21" fillId="0" borderId="6" xfId="0" applyNumberFormat="1" applyFont="1" applyBorder="1"/>
    <xf numFmtId="0" fontId="13" fillId="0" borderId="6" xfId="0" applyFont="1" applyBorder="1"/>
    <xf numFmtId="14" fontId="20" fillId="0" borderId="6" xfId="0" applyNumberFormat="1" applyFont="1" applyBorder="1"/>
    <xf numFmtId="14" fontId="21" fillId="0" borderId="6" xfId="0" applyNumberFormat="1" applyFont="1" applyBorder="1"/>
    <xf numFmtId="0" fontId="20" fillId="13" borderId="6" xfId="0" applyFont="1" applyFill="1" applyBorder="1"/>
    <xf numFmtId="0" fontId="13" fillId="0" borderId="6" xfId="0" applyFont="1" applyBorder="1" applyAlignment="1">
      <alignment vertical="center"/>
    </xf>
    <xf numFmtId="14" fontId="13" fillId="0" borderId="6" xfId="0" applyNumberFormat="1" applyFont="1" applyBorder="1" applyAlignment="1">
      <alignment vertical="center"/>
    </xf>
    <xf numFmtId="14" fontId="13" fillId="0" borderId="6" xfId="0" applyNumberFormat="1" applyFont="1" applyBorder="1"/>
    <xf numFmtId="0" fontId="13" fillId="0" borderId="10" xfId="0" applyFont="1" applyBorder="1" applyAlignment="1">
      <alignment horizontal="center" vertical="center"/>
    </xf>
    <xf numFmtId="0" fontId="6" fillId="0" borderId="2" xfId="0" applyFont="1" applyBorder="1" applyAlignment="1" applyProtection="1">
      <alignment horizontal="left" wrapText="1"/>
      <protection locked="0"/>
    </xf>
    <xf numFmtId="49" fontId="0" fillId="7" borderId="2" xfId="0" applyNumberFormat="1" applyFill="1" applyBorder="1"/>
    <xf numFmtId="0" fontId="0" fillId="0" borderId="3" xfId="0" applyBorder="1" applyAlignment="1">
      <alignment horizontal="left"/>
    </xf>
    <xf numFmtId="0" fontId="6" fillId="0" borderId="3" xfId="0" applyFont="1" applyBorder="1" applyAlignment="1" applyProtection="1">
      <alignment horizontal="left"/>
      <protection locked="0"/>
    </xf>
    <xf numFmtId="0" fontId="0" fillId="0" borderId="5" xfId="0" applyBorder="1" applyAlignment="1">
      <alignment horizontal="left"/>
    </xf>
    <xf numFmtId="0" fontId="7" fillId="0" borderId="5" xfId="0" applyFont="1" applyBorder="1" applyAlignment="1" applyProtection="1">
      <alignment horizontal="left"/>
      <protection locked="0"/>
    </xf>
    <xf numFmtId="0" fontId="6" fillId="0" borderId="5" xfId="0" applyFont="1" applyBorder="1" applyAlignment="1" applyProtection="1">
      <alignment horizontal="left"/>
      <protection locked="0"/>
    </xf>
    <xf numFmtId="0" fontId="0" fillId="0" borderId="4" xfId="0" applyBorder="1" applyAlignment="1" applyProtection="1">
      <alignment horizontal="left"/>
      <protection locked="0"/>
    </xf>
    <xf numFmtId="0" fontId="6" fillId="0" borderId="6" xfId="0" applyFont="1" applyBorder="1" applyAlignment="1" applyProtection="1">
      <alignment horizontal="left"/>
      <protection locked="0"/>
    </xf>
    <xf numFmtId="0" fontId="6" fillId="0" borderId="11" xfId="0" applyFont="1" applyBorder="1" applyAlignment="1" applyProtection="1">
      <alignment horizontal="left"/>
      <protection locked="0"/>
    </xf>
    <xf numFmtId="0" fontId="7" fillId="0" borderId="3" xfId="0" applyFont="1" applyBorder="1" applyAlignment="1" applyProtection="1">
      <alignment horizontal="left" vertical="center"/>
      <protection locked="0"/>
    </xf>
    <xf numFmtId="0" fontId="15" fillId="0" borderId="3" xfId="0" applyFont="1" applyBorder="1"/>
    <xf numFmtId="0" fontId="11" fillId="0" borderId="3" xfId="0" applyFont="1" applyBorder="1"/>
    <xf numFmtId="165" fontId="0" fillId="0" borderId="3" xfId="0" applyNumberFormat="1" applyBorder="1" applyAlignment="1">
      <alignment horizontal="left"/>
    </xf>
    <xf numFmtId="164" fontId="0" fillId="0" borderId="3" xfId="1" applyNumberFormat="1" applyFont="1" applyFill="1" applyBorder="1" applyAlignment="1">
      <alignment horizontal="right"/>
    </xf>
    <xf numFmtId="0" fontId="0" fillId="0" borderId="4" xfId="0" applyBorder="1" applyAlignment="1">
      <alignment horizontal="center"/>
    </xf>
    <xf numFmtId="0" fontId="7" fillId="0" borderId="1" xfId="0" applyFont="1" applyBorder="1" applyAlignment="1" applyProtection="1">
      <alignment horizontal="left" vertical="center"/>
      <protection locked="0"/>
    </xf>
    <xf numFmtId="0" fontId="7" fillId="0" borderId="6" xfId="0" applyFont="1" applyBorder="1" applyAlignment="1" applyProtection="1">
      <alignment horizontal="left" vertical="center"/>
      <protection locked="0"/>
    </xf>
    <xf numFmtId="49" fontId="0" fillId="0" borderId="6" xfId="0" applyNumberFormat="1" applyBorder="1"/>
    <xf numFmtId="0" fontId="0" fillId="0" borderId="6" xfId="0" applyBorder="1"/>
    <xf numFmtId="0" fontId="12" fillId="0" borderId="6" xfId="0" applyFont="1" applyBorder="1"/>
    <xf numFmtId="3" fontId="0" fillId="0" borderId="6" xfId="0" applyNumberFormat="1" applyBorder="1"/>
    <xf numFmtId="0" fontId="20" fillId="0" borderId="5" xfId="0" applyFont="1" applyBorder="1"/>
    <xf numFmtId="0" fontId="0" fillId="0" borderId="6" xfId="0" applyBorder="1" applyAlignment="1">
      <alignment horizontal="left"/>
    </xf>
    <xf numFmtId="0" fontId="0" fillId="0" borderId="3" xfId="0" applyBorder="1" applyAlignment="1">
      <alignment horizontal="left" wrapText="1"/>
    </xf>
    <xf numFmtId="0" fontId="0" fillId="0" borderId="11" xfId="0" applyBorder="1" applyAlignment="1">
      <alignment horizontal="left"/>
    </xf>
    <xf numFmtId="0" fontId="7" fillId="0" borderId="3" xfId="0" applyFont="1" applyBorder="1" applyAlignment="1" applyProtection="1">
      <alignment horizontal="left"/>
      <protection locked="0"/>
    </xf>
    <xf numFmtId="0" fontId="21" fillId="0" borderId="6" xfId="0" applyFont="1" applyBorder="1" applyAlignment="1">
      <alignment horizontal="center"/>
    </xf>
    <xf numFmtId="0" fontId="13" fillId="0" borderId="9" xfId="0" applyFont="1" applyBorder="1"/>
    <xf numFmtId="0" fontId="0" fillId="0" borderId="3" xfId="0" applyBorder="1" applyAlignment="1" applyProtection="1">
      <alignment horizontal="left"/>
      <protection locked="0"/>
    </xf>
    <xf numFmtId="0" fontId="16" fillId="0" borderId="3" xfId="0" applyFont="1" applyBorder="1"/>
    <xf numFmtId="0" fontId="0" fillId="0" borderId="6" xfId="0" applyBorder="1" applyAlignment="1" applyProtection="1">
      <alignment horizontal="left"/>
      <protection locked="0"/>
    </xf>
    <xf numFmtId="49" fontId="17" fillId="0" borderId="2" xfId="0" applyNumberFormat="1" applyFont="1" applyBorder="1" applyAlignment="1">
      <alignment horizontal="center" vertical="center" wrapText="1"/>
    </xf>
    <xf numFmtId="49" fontId="21" fillId="0" borderId="2" xfId="0" applyNumberFormat="1" applyFont="1" applyBorder="1" applyAlignment="1">
      <alignment horizontal="left"/>
    </xf>
    <xf numFmtId="49" fontId="22" fillId="0" borderId="2" xfId="0" applyNumberFormat="1" applyFont="1" applyBorder="1"/>
    <xf numFmtId="49" fontId="21" fillId="0" borderId="2" xfId="0" applyNumberFormat="1" applyFont="1" applyBorder="1"/>
    <xf numFmtId="0" fontId="3" fillId="10" borderId="5" xfId="0" applyFont="1" applyFill="1" applyBorder="1" applyAlignment="1" applyProtection="1">
      <alignment horizontal="center" vertical="center" wrapText="1"/>
      <protection locked="0"/>
    </xf>
    <xf numFmtId="0" fontId="6" fillId="0" borderId="5"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6" fillId="0" borderId="12" xfId="0" applyFont="1" applyBorder="1" applyAlignment="1" applyProtection="1">
      <alignment horizontal="left" wrapText="1"/>
      <protection locked="0"/>
    </xf>
    <xf numFmtId="0" fontId="6" fillId="0" borderId="12" xfId="0" applyFont="1" applyBorder="1" applyAlignment="1" applyProtection="1">
      <alignment horizontal="left"/>
      <protection locked="0"/>
    </xf>
    <xf numFmtId="0" fontId="3" fillId="14" borderId="2" xfId="0" applyFont="1" applyFill="1" applyBorder="1" applyAlignment="1" applyProtection="1">
      <alignment horizontal="center" vertical="center" wrapText="1"/>
      <protection locked="0"/>
    </xf>
    <xf numFmtId="0" fontId="27" fillId="0" borderId="2" xfId="0" applyFont="1" applyBorder="1" applyAlignment="1">
      <alignment wrapText="1"/>
    </xf>
    <xf numFmtId="0" fontId="0" fillId="0" borderId="2" xfId="0" applyBorder="1" applyAlignment="1">
      <alignment wrapText="1"/>
    </xf>
    <xf numFmtId="49" fontId="11" fillId="0" borderId="3" xfId="0" applyNumberFormat="1" applyFont="1" applyBorder="1"/>
    <xf numFmtId="49" fontId="21" fillId="0" borderId="6" xfId="0" applyNumberFormat="1" applyFont="1" applyBorder="1"/>
    <xf numFmtId="0" fontId="18" fillId="0" borderId="5" xfId="0" applyFont="1" applyBorder="1" applyAlignment="1">
      <alignment horizontal="center" vertical="center" wrapText="1"/>
    </xf>
    <xf numFmtId="0" fontId="0" fillId="0" borderId="0" xfId="0" applyAlignment="1">
      <alignment vertical="center"/>
    </xf>
    <xf numFmtId="0" fontId="21" fillId="0" borderId="2" xfId="0" applyFont="1" applyBorder="1" applyAlignment="1">
      <alignment horizontal="left" vertical="center"/>
    </xf>
    <xf numFmtId="49" fontId="21" fillId="0" borderId="2" xfId="0" applyNumberFormat="1" applyFont="1" applyBorder="1" applyAlignment="1">
      <alignment horizontal="left" vertical="center"/>
    </xf>
    <xf numFmtId="3" fontId="21" fillId="0" borderId="2" xfId="0" applyNumberFormat="1" applyFont="1" applyBorder="1" applyAlignment="1">
      <alignment horizontal="left" vertical="center"/>
    </xf>
    <xf numFmtId="14" fontId="20" fillId="0" borderId="2" xfId="0" applyNumberFormat="1" applyFont="1" applyBorder="1" applyAlignment="1">
      <alignment horizontal="left" vertical="center"/>
    </xf>
    <xf numFmtId="14" fontId="21" fillId="0" borderId="2" xfId="0" applyNumberFormat="1" applyFont="1" applyBorder="1" applyAlignment="1">
      <alignment horizontal="left" vertical="center"/>
    </xf>
    <xf numFmtId="3" fontId="13" fillId="0" borderId="2" xfId="0" applyNumberFormat="1" applyFont="1" applyBorder="1" applyAlignment="1">
      <alignment horizontal="right" vertical="center"/>
    </xf>
    <xf numFmtId="0" fontId="20" fillId="0" borderId="2" xfId="0" applyFont="1" applyBorder="1" applyAlignment="1">
      <alignment vertical="center"/>
    </xf>
    <xf numFmtId="0" fontId="20" fillId="0" borderId="5" xfId="0" applyFont="1" applyBorder="1" applyAlignment="1">
      <alignment vertical="center"/>
    </xf>
    <xf numFmtId="0" fontId="0" fillId="0" borderId="2" xfId="0" applyBorder="1" applyAlignment="1">
      <alignment vertical="center"/>
    </xf>
    <xf numFmtId="0" fontId="0" fillId="0" borderId="2" xfId="0" applyBorder="1" applyAlignment="1">
      <alignment vertical="center" wrapText="1"/>
    </xf>
    <xf numFmtId="14" fontId="23" fillId="0" borderId="2" xfId="0" applyNumberFormat="1" applyFont="1" applyBorder="1" applyAlignment="1">
      <alignment horizontal="center" vertical="center"/>
    </xf>
    <xf numFmtId="0" fontId="23" fillId="0" borderId="2" xfId="0" applyFont="1" applyBorder="1" applyAlignment="1">
      <alignment horizontal="center" vertical="center"/>
    </xf>
    <xf numFmtId="0" fontId="23" fillId="0" borderId="2" xfId="0" applyFont="1" applyBorder="1" applyAlignment="1">
      <alignment vertical="center"/>
    </xf>
    <xf numFmtId="0" fontId="24" fillId="0" borderId="2" xfId="0" applyFont="1" applyBorder="1" applyAlignment="1">
      <alignment vertical="center"/>
    </xf>
    <xf numFmtId="0" fontId="13" fillId="0" borderId="2" xfId="0" applyFont="1" applyBorder="1" applyAlignment="1">
      <alignment vertical="center"/>
    </xf>
    <xf numFmtId="0" fontId="21" fillId="0" borderId="2" xfId="0" applyFont="1" applyBorder="1" applyAlignment="1">
      <alignment vertical="center"/>
    </xf>
    <xf numFmtId="49" fontId="21" fillId="0" borderId="2" xfId="0" applyNumberFormat="1" applyFont="1" applyBorder="1" applyAlignment="1">
      <alignment vertical="center"/>
    </xf>
    <xf numFmtId="3" fontId="21" fillId="0" borderId="2" xfId="0" applyNumberFormat="1" applyFont="1" applyBorder="1" applyAlignment="1">
      <alignment vertical="center"/>
    </xf>
    <xf numFmtId="14" fontId="21" fillId="0" borderId="2" xfId="0" applyNumberFormat="1" applyFont="1" applyBorder="1" applyAlignment="1">
      <alignment vertical="center"/>
    </xf>
    <xf numFmtId="49" fontId="20" fillId="0" borderId="2" xfId="0" applyNumberFormat="1" applyFont="1" applyBorder="1" applyAlignment="1">
      <alignment horizontal="left" vertical="center"/>
    </xf>
    <xf numFmtId="0" fontId="27" fillId="0" borderId="2" xfId="0" applyFont="1" applyBorder="1" applyAlignment="1">
      <alignment vertical="center" wrapText="1"/>
    </xf>
    <xf numFmtId="0" fontId="21" fillId="0" borderId="2" xfId="0" applyFont="1" applyBorder="1" applyAlignment="1">
      <alignment horizontal="center" vertical="center"/>
    </xf>
    <xf numFmtId="14" fontId="20" fillId="0" borderId="2" xfId="0" applyNumberFormat="1" applyFont="1" applyBorder="1" applyAlignment="1">
      <alignment vertical="center"/>
    </xf>
    <xf numFmtId="0" fontId="0" fillId="15" borderId="2" xfId="0" applyFill="1" applyBorder="1"/>
    <xf numFmtId="0" fontId="29" fillId="0" borderId="2" xfId="0" applyFont="1" applyBorder="1" applyAlignment="1">
      <alignment horizontal="center" vertical="center"/>
    </xf>
    <xf numFmtId="0" fontId="29" fillId="0" borderId="2" xfId="0" applyFont="1" applyBorder="1"/>
    <xf numFmtId="0" fontId="31" fillId="7" borderId="0" xfId="0" applyFont="1" applyFill="1" applyAlignment="1">
      <alignment vertical="center"/>
    </xf>
    <xf numFmtId="14" fontId="30" fillId="9" borderId="3" xfId="0" applyNumberFormat="1" applyFont="1" applyFill="1" applyBorder="1" applyAlignment="1" applyProtection="1">
      <alignment vertical="center" wrapText="1"/>
      <protection locked="0"/>
    </xf>
    <xf numFmtId="0" fontId="22" fillId="0" borderId="2" xfId="0" applyFont="1" applyBorder="1" applyAlignment="1">
      <alignment vertical="center"/>
    </xf>
    <xf numFmtId="0" fontId="21" fillId="0" borderId="2" xfId="0" applyFont="1" applyBorder="1" applyAlignment="1">
      <alignment horizontal="left"/>
    </xf>
    <xf numFmtId="0" fontId="22" fillId="0" borderId="2" xfId="0" applyFont="1" applyBorder="1" applyAlignment="1">
      <alignment horizontal="left"/>
    </xf>
    <xf numFmtId="0" fontId="9" fillId="0" borderId="2" xfId="1" applyNumberFormat="1" applyFont="1" applyFill="1" applyBorder="1" applyAlignment="1" applyProtection="1">
      <alignment horizontal="left" vertical="center"/>
      <protection locked="0"/>
    </xf>
    <xf numFmtId="0" fontId="28" fillId="0" borderId="0" xfId="0" applyFont="1" applyAlignment="1">
      <alignment horizontal="left"/>
    </xf>
    <xf numFmtId="49" fontId="32" fillId="16" borderId="0" xfId="0" applyNumberFormat="1" applyFont="1" applyFill="1" applyAlignment="1">
      <alignment horizontal="center" vertical="center"/>
    </xf>
    <xf numFmtId="49" fontId="32" fillId="17" borderId="0" xfId="0" applyNumberFormat="1" applyFont="1" applyFill="1" applyAlignment="1">
      <alignment horizontal="center" vertical="center"/>
    </xf>
    <xf numFmtId="14" fontId="32" fillId="16" borderId="0" xfId="0" applyNumberFormat="1" applyFont="1" applyFill="1" applyAlignment="1">
      <alignment horizontal="center" vertical="center" wrapText="1"/>
    </xf>
    <xf numFmtId="43" fontId="32" fillId="16" borderId="0" xfId="1" applyFont="1" applyFill="1" applyBorder="1" applyAlignment="1">
      <alignment horizontal="center" vertical="center"/>
    </xf>
    <xf numFmtId="14" fontId="0" fillId="0" borderId="0" xfId="0" applyNumberFormat="1" applyAlignment="1">
      <alignment vertical="center"/>
    </xf>
    <xf numFmtId="43" fontId="0" fillId="0" borderId="0" xfId="1" applyFont="1" applyAlignment="1">
      <alignment vertical="center"/>
    </xf>
    <xf numFmtId="14" fontId="0" fillId="0" borderId="0" xfId="0" applyNumberFormat="1"/>
    <xf numFmtId="43" fontId="0" fillId="0" borderId="0" xfId="1" applyFont="1"/>
    <xf numFmtId="43" fontId="17" fillId="0" borderId="2" xfId="1" applyFont="1" applyBorder="1" applyAlignment="1">
      <alignment horizontal="center" vertical="center" wrapText="1"/>
    </xf>
    <xf numFmtId="43" fontId="20" fillId="0" borderId="2" xfId="1" applyFont="1" applyBorder="1" applyAlignment="1">
      <alignment horizontal="center" vertical="center"/>
    </xf>
    <xf numFmtId="43" fontId="0" fillId="0" borderId="2" xfId="1" applyFont="1" applyBorder="1" applyAlignment="1">
      <alignment vertical="center"/>
    </xf>
    <xf numFmtId="0" fontId="20" fillId="7" borderId="2" xfId="0" applyFont="1" applyFill="1" applyBorder="1" applyAlignment="1">
      <alignment horizontal="left" vertical="center"/>
    </xf>
    <xf numFmtId="43" fontId="13" fillId="0" borderId="8" xfId="1" applyFont="1" applyBorder="1"/>
    <xf numFmtId="43" fontId="20" fillId="0" borderId="6" xfId="1" applyFont="1" applyBorder="1" applyAlignment="1">
      <alignment horizontal="center"/>
    </xf>
    <xf numFmtId="43" fontId="20" fillId="0" borderId="2" xfId="1" applyFont="1" applyBorder="1" applyAlignment="1">
      <alignment horizontal="center"/>
    </xf>
    <xf numFmtId="0" fontId="0" fillId="7" borderId="5" xfId="0" applyFill="1" applyBorder="1" applyAlignment="1">
      <alignment horizontal="left"/>
    </xf>
    <xf numFmtId="43" fontId="7" fillId="0" borderId="2" xfId="1" applyFont="1" applyBorder="1" applyAlignment="1" applyProtection="1">
      <alignment horizontal="left" vertical="center"/>
      <protection locked="0"/>
    </xf>
    <xf numFmtId="43" fontId="3" fillId="9" borderId="2" xfId="1" applyFont="1" applyFill="1" applyBorder="1" applyAlignment="1" applyProtection="1">
      <alignment horizontal="center" vertical="center" wrapText="1"/>
      <protection locked="0"/>
    </xf>
    <xf numFmtId="43" fontId="0" fillId="0" borderId="5" xfId="1" applyFont="1" applyBorder="1" applyAlignment="1">
      <alignment horizontal="left"/>
    </xf>
    <xf numFmtId="43" fontId="0" fillId="7" borderId="5" xfId="1" applyFont="1" applyFill="1" applyBorder="1" applyAlignment="1">
      <alignment horizontal="left"/>
    </xf>
    <xf numFmtId="43" fontId="0" fillId="0" borderId="2" xfId="1" applyFont="1" applyFill="1" applyBorder="1" applyAlignment="1">
      <alignment horizontal="left"/>
    </xf>
    <xf numFmtId="43" fontId="6" fillId="0" borderId="2" xfId="1" applyFont="1" applyFill="1" applyBorder="1" applyAlignment="1" applyProtection="1">
      <alignment horizontal="left" vertical="center"/>
      <protection locked="0"/>
    </xf>
    <xf numFmtId="43" fontId="7" fillId="0" borderId="2" xfId="1" applyFont="1" applyFill="1" applyBorder="1" applyAlignment="1" applyProtection="1">
      <alignment horizontal="left"/>
      <protection locked="0"/>
    </xf>
    <xf numFmtId="43" fontId="6" fillId="0" borderId="2" xfId="1" applyFont="1" applyFill="1" applyBorder="1" applyAlignment="1" applyProtection="1">
      <alignment horizontal="left"/>
      <protection locked="0"/>
    </xf>
    <xf numFmtId="0" fontId="33" fillId="0" borderId="5" xfId="0" applyFont="1" applyBorder="1" applyAlignment="1">
      <alignment horizontal="left" wrapText="1"/>
    </xf>
    <xf numFmtId="0" fontId="22" fillId="0" borderId="5" xfId="0" applyFont="1" applyBorder="1" applyAlignment="1">
      <alignment horizontal="left" wrapText="1"/>
    </xf>
    <xf numFmtId="164" fontId="33" fillId="0" borderId="2" xfId="4" applyNumberFormat="1" applyFont="1" applyFill="1" applyBorder="1" applyAlignment="1" applyProtection="1">
      <alignment horizontal="left" vertical="center"/>
      <protection locked="0"/>
    </xf>
    <xf numFmtId="0" fontId="33" fillId="0" borderId="2" xfId="0" applyFont="1" applyBorder="1" applyAlignment="1">
      <alignment horizontal="left" wrapText="1"/>
    </xf>
    <xf numFmtId="164" fontId="33" fillId="0" borderId="2" xfId="4" applyNumberFormat="1" applyFont="1" applyFill="1" applyBorder="1" applyAlignment="1" applyProtection="1">
      <alignment horizontal="left"/>
      <protection locked="0"/>
    </xf>
    <xf numFmtId="0" fontId="33" fillId="0" borderId="2" xfId="0" applyFont="1" applyBorder="1" applyAlignment="1" applyProtection="1">
      <alignment horizontal="left" wrapText="1"/>
      <protection locked="0"/>
    </xf>
    <xf numFmtId="0" fontId="12" fillId="0" borderId="8" xfId="0" applyFont="1" applyBorder="1" applyAlignment="1">
      <alignment wrapText="1"/>
    </xf>
    <xf numFmtId="3" fontId="12" fillId="0" borderId="8" xfId="0" applyNumberFormat="1" applyFont="1" applyBorder="1" applyAlignment="1">
      <alignment horizontal="right"/>
    </xf>
    <xf numFmtId="0" fontId="21" fillId="0" borderId="2" xfId="0" applyFont="1" applyBorder="1" applyAlignment="1">
      <alignment wrapText="1"/>
    </xf>
    <xf numFmtId="3" fontId="21" fillId="0" borderId="2" xfId="0" applyNumberFormat="1" applyFont="1" applyBorder="1" applyAlignment="1">
      <alignment horizontal="right"/>
    </xf>
    <xf numFmtId="0" fontId="21" fillId="0" borderId="6" xfId="0" applyFont="1" applyBorder="1" applyAlignment="1">
      <alignment wrapText="1"/>
    </xf>
    <xf numFmtId="3" fontId="21" fillId="0" borderId="6" xfId="0" applyNumberFormat="1" applyFont="1" applyBorder="1" applyAlignment="1">
      <alignment horizontal="right"/>
    </xf>
    <xf numFmtId="0" fontId="21" fillId="0" borderId="2" xfId="0" applyFont="1" applyBorder="1" applyAlignment="1">
      <alignment vertical="center" wrapText="1"/>
    </xf>
    <xf numFmtId="4" fontId="21" fillId="0" borderId="2" xfId="0" applyNumberFormat="1" applyFont="1" applyBorder="1" applyAlignment="1">
      <alignment horizontal="right" vertical="center"/>
    </xf>
    <xf numFmtId="4" fontId="22" fillId="0" borderId="2" xfId="0" applyNumberFormat="1" applyFont="1" applyBorder="1" applyAlignment="1">
      <alignment horizontal="center" vertical="center" wrapText="1"/>
    </xf>
    <xf numFmtId="4" fontId="33" fillId="0" borderId="2" xfId="0" applyNumberFormat="1" applyFont="1" applyBorder="1" applyAlignment="1">
      <alignment horizontal="right" vertical="center"/>
    </xf>
    <xf numFmtId="0" fontId="0" fillId="7" borderId="0" xfId="0" applyFill="1"/>
  </cellXfs>
  <cellStyles count="5">
    <cellStyle name="Millares" xfId="1" builtinId="3"/>
    <cellStyle name="Millares 2" xfId="2" xr:uid="{56709DF5-D387-4213-8866-C11A06842437}"/>
    <cellStyle name="Millares 2 2" xfId="4" xr:uid="{D825C442-C43E-4D02-B616-85919961670A}"/>
    <cellStyle name="Millares 3" xfId="3" xr:uid="{F4305C6C-9CF0-43F8-B754-F02771AD9152}"/>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46484-9C88-439F-8518-88E743E81738}">
  <dimension ref="A1:AU98"/>
  <sheetViews>
    <sheetView tabSelected="1" workbookViewId="0">
      <pane ySplit="1" topLeftCell="A58" activePane="bottomLeft" state="frozen"/>
      <selection pane="bottomLeft" activeCell="C58" sqref="C58"/>
    </sheetView>
  </sheetViews>
  <sheetFormatPr baseColWidth="10" defaultColWidth="11.453125" defaultRowHeight="14.5"/>
  <cols>
    <col min="10" max="10" width="36.7265625" customWidth="1"/>
    <col min="11" max="11" width="13" customWidth="1"/>
    <col min="12" max="13" width="11.453125" hidden="1" customWidth="1"/>
    <col min="14" max="14" width="11.453125" customWidth="1"/>
    <col min="15" max="15" width="11.453125" hidden="1" customWidth="1"/>
    <col min="16" max="16" width="27.453125" hidden="1" customWidth="1"/>
    <col min="17" max="27" width="11.453125" hidden="1" customWidth="1"/>
    <col min="28" max="28" width="11.453125" customWidth="1"/>
    <col min="29" max="34" width="11.453125" hidden="1" customWidth="1"/>
    <col min="35" max="36" width="11.453125" customWidth="1"/>
    <col min="37" max="37" width="18.26953125" style="222" bestFit="1" customWidth="1"/>
    <col min="38" max="38" width="11.453125" customWidth="1"/>
    <col min="39" max="39" width="46.7265625" customWidth="1"/>
    <col min="40" max="40" width="11.453125" customWidth="1"/>
    <col min="41" max="41" width="44.7265625" customWidth="1"/>
    <col min="42" max="42" width="31.81640625" customWidth="1"/>
    <col min="43" max="43" width="74.26953125" bestFit="1" customWidth="1"/>
  </cols>
  <sheetData>
    <row r="1" spans="1:47" ht="130.5">
      <c r="A1" s="208" t="s">
        <v>1111</v>
      </c>
      <c r="B1" s="1" t="s">
        <v>0</v>
      </c>
      <c r="C1" s="2" t="s">
        <v>1</v>
      </c>
      <c r="D1" s="3" t="s">
        <v>2</v>
      </c>
      <c r="E1" s="3" t="s">
        <v>3</v>
      </c>
      <c r="F1" s="3" t="s">
        <v>4</v>
      </c>
      <c r="G1" s="3" t="s">
        <v>5</v>
      </c>
      <c r="H1" s="3" t="s">
        <v>6</v>
      </c>
      <c r="I1" s="3" t="s">
        <v>7</v>
      </c>
      <c r="J1" s="3" t="s">
        <v>8</v>
      </c>
      <c r="K1" s="4" t="s">
        <v>9</v>
      </c>
      <c r="L1" s="3" t="s">
        <v>10</v>
      </c>
      <c r="M1" s="2" t="s">
        <v>11</v>
      </c>
      <c r="N1" s="2" t="s">
        <v>12</v>
      </c>
      <c r="O1" s="5" t="s">
        <v>13</v>
      </c>
      <c r="P1" s="6" t="s">
        <v>14</v>
      </c>
      <c r="Q1" s="7" t="s">
        <v>15</v>
      </c>
      <c r="R1" s="6" t="s">
        <v>16</v>
      </c>
      <c r="S1" s="7" t="s">
        <v>17</v>
      </c>
      <c r="T1" s="6" t="s">
        <v>18</v>
      </c>
      <c r="U1" s="6" t="s">
        <v>19</v>
      </c>
      <c r="V1" s="7" t="s">
        <v>20</v>
      </c>
      <c r="W1" s="8" t="s">
        <v>21</v>
      </c>
      <c r="X1" s="6" t="s">
        <v>22</v>
      </c>
      <c r="Y1" s="7" t="s">
        <v>23</v>
      </c>
      <c r="Z1" s="7" t="s">
        <v>24</v>
      </c>
      <c r="AA1" s="7" t="s">
        <v>25</v>
      </c>
      <c r="AB1" s="9" t="s">
        <v>1107</v>
      </c>
      <c r="AC1" s="8" t="s">
        <v>26</v>
      </c>
      <c r="AD1" s="8" t="s">
        <v>27</v>
      </c>
      <c r="AE1" s="10" t="s">
        <v>28</v>
      </c>
      <c r="AF1" s="11" t="s">
        <v>29</v>
      </c>
      <c r="AG1" s="12" t="s">
        <v>30</v>
      </c>
      <c r="AH1" s="10" t="s">
        <v>31</v>
      </c>
      <c r="AI1" s="208" t="s">
        <v>1111</v>
      </c>
      <c r="AJ1" s="209" t="s">
        <v>1112</v>
      </c>
      <c r="AK1" s="232" t="s">
        <v>32</v>
      </c>
      <c r="AL1" s="13" t="s">
        <v>33</v>
      </c>
      <c r="AM1" s="13" t="s">
        <v>34</v>
      </c>
      <c r="AN1" s="14" t="s">
        <v>35</v>
      </c>
      <c r="AO1" s="170" t="s">
        <v>36</v>
      </c>
      <c r="AP1" s="13" t="s">
        <v>37</v>
      </c>
      <c r="AQ1" s="175" t="s">
        <v>928</v>
      </c>
      <c r="AS1" s="67" t="s">
        <v>1459</v>
      </c>
      <c r="AT1" s="67" t="s">
        <v>1460</v>
      </c>
      <c r="AU1" s="67" t="s">
        <v>1461</v>
      </c>
    </row>
    <row r="2" spans="1:47" ht="29">
      <c r="A2" s="20" t="s">
        <v>1335</v>
      </c>
      <c r="B2" s="19">
        <v>1</v>
      </c>
      <c r="C2" s="20" t="s">
        <v>38</v>
      </c>
      <c r="D2" s="21" t="s">
        <v>39</v>
      </c>
      <c r="E2" s="22" t="s">
        <v>40</v>
      </c>
      <c r="F2" s="22" t="s">
        <v>41</v>
      </c>
      <c r="G2" s="23" t="s">
        <v>42</v>
      </c>
      <c r="H2" s="22" t="s">
        <v>43</v>
      </c>
      <c r="I2" s="22">
        <v>800196433</v>
      </c>
      <c r="J2" s="22" t="s">
        <v>44</v>
      </c>
      <c r="K2" s="15">
        <v>1848000</v>
      </c>
      <c r="L2" s="24" t="s">
        <v>45</v>
      </c>
      <c r="M2" s="25">
        <v>41690</v>
      </c>
      <c r="N2" s="25">
        <v>42059</v>
      </c>
      <c r="O2" s="22" t="s">
        <v>46</v>
      </c>
      <c r="P2" s="26" t="s">
        <v>47</v>
      </c>
      <c r="Q2" s="26" t="s">
        <v>47</v>
      </c>
      <c r="R2" s="26" t="s">
        <v>47</v>
      </c>
      <c r="S2" s="22">
        <v>27179</v>
      </c>
      <c r="T2" s="27">
        <v>43899</v>
      </c>
      <c r="U2" s="22" t="s">
        <v>47</v>
      </c>
      <c r="V2" s="26" t="s">
        <v>47</v>
      </c>
      <c r="W2" s="26" t="s">
        <v>47</v>
      </c>
      <c r="X2" s="22" t="s">
        <v>47</v>
      </c>
      <c r="Y2" s="28" t="s">
        <v>47</v>
      </c>
      <c r="Z2" s="22" t="s">
        <v>46</v>
      </c>
      <c r="AA2" s="20" t="s">
        <v>46</v>
      </c>
      <c r="AB2" s="29">
        <v>1848000</v>
      </c>
      <c r="AC2" s="30">
        <v>43913</v>
      </c>
      <c r="AD2" s="27">
        <v>45565</v>
      </c>
      <c r="AE2" s="22" t="s">
        <v>48</v>
      </c>
      <c r="AF2" s="20" t="s">
        <v>49</v>
      </c>
      <c r="AG2" s="31" t="s">
        <v>50</v>
      </c>
      <c r="AH2" s="20" t="s">
        <v>51</v>
      </c>
      <c r="AI2" s="20" t="s">
        <v>1335</v>
      </c>
      <c r="AJ2" s="20" t="s">
        <v>1121</v>
      </c>
      <c r="AK2" s="231">
        <v>1848000</v>
      </c>
      <c r="AL2" s="67" t="s">
        <v>1461</v>
      </c>
      <c r="AM2" s="157"/>
      <c r="AN2" s="32" t="s">
        <v>52</v>
      </c>
      <c r="AO2" s="171" t="s">
        <v>53</v>
      </c>
      <c r="AP2" s="22" t="s">
        <v>54</v>
      </c>
      <c r="AQ2" s="67" t="s">
        <v>929</v>
      </c>
      <c r="AR2" t="s">
        <v>1462</v>
      </c>
    </row>
    <row r="3" spans="1:47" ht="87">
      <c r="A3" s="20" t="s">
        <v>1336</v>
      </c>
      <c r="B3" s="19">
        <v>2</v>
      </c>
      <c r="C3" s="20" t="s">
        <v>38</v>
      </c>
      <c r="D3" s="21" t="s">
        <v>55</v>
      </c>
      <c r="E3" s="22" t="s">
        <v>56</v>
      </c>
      <c r="F3" s="22" t="s">
        <v>41</v>
      </c>
      <c r="G3" s="23" t="s">
        <v>42</v>
      </c>
      <c r="H3" s="33" t="s">
        <v>57</v>
      </c>
      <c r="I3" s="33">
        <v>52025855</v>
      </c>
      <c r="J3" s="33" t="s">
        <v>58</v>
      </c>
      <c r="K3" s="16">
        <v>429567</v>
      </c>
      <c r="L3" s="35" t="s">
        <v>59</v>
      </c>
      <c r="M3" s="36">
        <v>42247</v>
      </c>
      <c r="N3" s="25">
        <v>42300</v>
      </c>
      <c r="O3" s="22" t="s">
        <v>60</v>
      </c>
      <c r="P3" s="27">
        <v>43152</v>
      </c>
      <c r="Q3" s="22" t="s">
        <v>47</v>
      </c>
      <c r="R3" s="27" t="s">
        <v>61</v>
      </c>
      <c r="S3" s="22" t="s">
        <v>61</v>
      </c>
      <c r="T3" s="27" t="s">
        <v>61</v>
      </c>
      <c r="U3" s="20" t="s">
        <v>47</v>
      </c>
      <c r="V3" s="26" t="s">
        <v>47</v>
      </c>
      <c r="W3" s="22"/>
      <c r="X3" s="22" t="s">
        <v>47</v>
      </c>
      <c r="Y3" s="22" t="s">
        <v>47</v>
      </c>
      <c r="Z3" s="22" t="s">
        <v>47</v>
      </c>
      <c r="AA3" s="22" t="s">
        <v>47</v>
      </c>
      <c r="AB3" s="29">
        <v>429567</v>
      </c>
      <c r="AC3" s="30">
        <v>45246</v>
      </c>
      <c r="AD3" s="37">
        <v>46092</v>
      </c>
      <c r="AE3" s="26" t="s">
        <v>62</v>
      </c>
      <c r="AF3" s="22" t="s">
        <v>49</v>
      </c>
      <c r="AG3" s="31" t="s">
        <v>50</v>
      </c>
      <c r="AH3" s="20" t="s">
        <v>63</v>
      </c>
      <c r="AI3" s="20" t="s">
        <v>1336</v>
      </c>
      <c r="AJ3" s="20" t="s">
        <v>1118</v>
      </c>
      <c r="AK3" s="240" t="s">
        <v>1110</v>
      </c>
      <c r="AL3" s="239" t="s">
        <v>1541</v>
      </c>
      <c r="AM3" s="158" t="s">
        <v>64</v>
      </c>
      <c r="AN3" s="141" t="s">
        <v>65</v>
      </c>
      <c r="AO3" s="140"/>
      <c r="AP3" s="176" t="s">
        <v>66</v>
      </c>
      <c r="AQ3" s="67" t="s">
        <v>934</v>
      </c>
      <c r="AR3" t="s">
        <v>1462</v>
      </c>
    </row>
    <row r="4" spans="1:47" ht="29">
      <c r="A4" s="20" t="s">
        <v>1337</v>
      </c>
      <c r="B4" s="19">
        <v>3</v>
      </c>
      <c r="C4" s="20" t="s">
        <v>38</v>
      </c>
      <c r="D4" s="21" t="s">
        <v>67</v>
      </c>
      <c r="E4" s="22" t="s">
        <v>67</v>
      </c>
      <c r="F4" s="22" t="s">
        <v>41</v>
      </c>
      <c r="G4" s="23" t="s">
        <v>68</v>
      </c>
      <c r="H4" s="22" t="s">
        <v>57</v>
      </c>
      <c r="I4" s="22">
        <v>51883901</v>
      </c>
      <c r="J4" s="22" t="s">
        <v>69</v>
      </c>
      <c r="K4" s="15">
        <v>308000</v>
      </c>
      <c r="L4" s="24" t="s">
        <v>70</v>
      </c>
      <c r="M4" s="25">
        <v>41800</v>
      </c>
      <c r="N4" s="25">
        <v>42284</v>
      </c>
      <c r="O4" s="22" t="s">
        <v>46</v>
      </c>
      <c r="P4" s="27">
        <v>42311</v>
      </c>
      <c r="Q4" s="22" t="s">
        <v>47</v>
      </c>
      <c r="R4" s="27" t="s">
        <v>47</v>
      </c>
      <c r="S4" s="22" t="s">
        <v>47</v>
      </c>
      <c r="T4" s="27" t="s">
        <v>47</v>
      </c>
      <c r="U4" s="20" t="s">
        <v>47</v>
      </c>
      <c r="V4" s="26" t="s">
        <v>47</v>
      </c>
      <c r="W4" s="26" t="s">
        <v>47</v>
      </c>
      <c r="X4" s="22" t="s">
        <v>47</v>
      </c>
      <c r="Y4" s="22" t="s">
        <v>47</v>
      </c>
      <c r="Z4" s="22" t="s">
        <v>47</v>
      </c>
      <c r="AA4" s="22" t="s">
        <v>47</v>
      </c>
      <c r="AB4" s="29">
        <v>308000</v>
      </c>
      <c r="AC4" s="30">
        <v>44406</v>
      </c>
      <c r="AD4" s="27">
        <v>46092</v>
      </c>
      <c r="AE4" s="26" t="s">
        <v>62</v>
      </c>
      <c r="AF4" s="20" t="s">
        <v>49</v>
      </c>
      <c r="AG4" s="31" t="s">
        <v>50</v>
      </c>
      <c r="AH4" s="20" t="s">
        <v>71</v>
      </c>
      <c r="AI4" s="20" t="s">
        <v>1337</v>
      </c>
      <c r="AJ4" s="20" t="s">
        <v>1121</v>
      </c>
      <c r="AK4" s="234" t="s">
        <v>1110</v>
      </c>
      <c r="AL4" s="230" t="s">
        <v>1492</v>
      </c>
      <c r="AM4" s="136" t="s">
        <v>72</v>
      </c>
      <c r="AN4" s="141" t="s">
        <v>73</v>
      </c>
      <c r="AO4" s="140"/>
      <c r="AP4" s="176" t="s">
        <v>66</v>
      </c>
      <c r="AQ4" s="67" t="s">
        <v>933</v>
      </c>
      <c r="AR4" t="s">
        <v>1462</v>
      </c>
    </row>
    <row r="5" spans="1:47" ht="58">
      <c r="A5" s="20" t="s">
        <v>1338</v>
      </c>
      <c r="B5" s="19">
        <v>4</v>
      </c>
      <c r="C5" s="20" t="s">
        <v>38</v>
      </c>
      <c r="D5" s="21" t="s">
        <v>74</v>
      </c>
      <c r="E5" s="22" t="s">
        <v>74</v>
      </c>
      <c r="F5" s="22" t="s">
        <v>41</v>
      </c>
      <c r="G5" s="23" t="s">
        <v>68</v>
      </c>
      <c r="H5" s="22" t="s">
        <v>57</v>
      </c>
      <c r="I5" s="22">
        <v>38245444</v>
      </c>
      <c r="J5" s="22" t="s">
        <v>75</v>
      </c>
      <c r="K5" s="15">
        <v>924000</v>
      </c>
      <c r="L5" s="24" t="s">
        <v>76</v>
      </c>
      <c r="M5" s="25">
        <v>41992</v>
      </c>
      <c r="N5" s="25">
        <v>42130</v>
      </c>
      <c r="O5" s="22" t="s">
        <v>46</v>
      </c>
      <c r="P5" s="27">
        <v>42123</v>
      </c>
      <c r="Q5" s="27" t="s">
        <v>47</v>
      </c>
      <c r="R5" s="27" t="s">
        <v>47</v>
      </c>
      <c r="S5" s="27" t="s">
        <v>47</v>
      </c>
      <c r="T5" s="27" t="s">
        <v>47</v>
      </c>
      <c r="U5" s="20" t="s">
        <v>47</v>
      </c>
      <c r="V5" s="26" t="s">
        <v>47</v>
      </c>
      <c r="W5" s="26" t="s">
        <v>47</v>
      </c>
      <c r="X5" s="27" t="s">
        <v>47</v>
      </c>
      <c r="Y5" s="27" t="s">
        <v>47</v>
      </c>
      <c r="Z5" s="27" t="s">
        <v>47</v>
      </c>
      <c r="AA5" s="20" t="s">
        <v>46</v>
      </c>
      <c r="AB5" s="29">
        <v>0</v>
      </c>
      <c r="AC5" s="30">
        <v>44145</v>
      </c>
      <c r="AD5" s="27">
        <v>46092</v>
      </c>
      <c r="AE5" s="26" t="s">
        <v>62</v>
      </c>
      <c r="AF5" s="20" t="s">
        <v>49</v>
      </c>
      <c r="AG5" s="31" t="s">
        <v>50</v>
      </c>
      <c r="AH5" s="20" t="s">
        <v>77</v>
      </c>
      <c r="AI5" s="20" t="s">
        <v>1338</v>
      </c>
      <c r="AJ5" s="20" t="s">
        <v>1114</v>
      </c>
      <c r="AK5" s="235">
        <v>0</v>
      </c>
      <c r="AL5" s="138" t="s">
        <v>78</v>
      </c>
      <c r="AM5" s="136" t="s">
        <v>72</v>
      </c>
      <c r="AN5" s="141" t="s">
        <v>79</v>
      </c>
      <c r="AO5" s="140"/>
      <c r="AP5" s="177" t="s">
        <v>80</v>
      </c>
      <c r="AQ5" s="67" t="s">
        <v>931</v>
      </c>
      <c r="AR5" t="s">
        <v>1462</v>
      </c>
    </row>
    <row r="6" spans="1:47" ht="29">
      <c r="A6" s="20" t="s">
        <v>1339</v>
      </c>
      <c r="B6" s="19">
        <v>5</v>
      </c>
      <c r="C6" s="20" t="s">
        <v>38</v>
      </c>
      <c r="D6" s="21" t="s">
        <v>81</v>
      </c>
      <c r="E6" s="22">
        <v>25</v>
      </c>
      <c r="F6" s="22" t="s">
        <v>82</v>
      </c>
      <c r="G6" s="23" t="s">
        <v>68</v>
      </c>
      <c r="H6" s="22" t="s">
        <v>57</v>
      </c>
      <c r="I6" s="22">
        <v>83230980</v>
      </c>
      <c r="J6" s="22" t="s">
        <v>83</v>
      </c>
      <c r="K6" s="15">
        <v>644350</v>
      </c>
      <c r="L6" s="24" t="s">
        <v>84</v>
      </c>
      <c r="M6" s="25">
        <v>42024</v>
      </c>
      <c r="N6" s="25">
        <v>42145</v>
      </c>
      <c r="O6" s="22" t="s">
        <v>60</v>
      </c>
      <c r="P6" s="27">
        <v>42150</v>
      </c>
      <c r="Q6" s="22">
        <v>10623</v>
      </c>
      <c r="R6" s="27">
        <v>42549</v>
      </c>
      <c r="S6" s="22">
        <v>10623</v>
      </c>
      <c r="T6" s="27">
        <v>42549</v>
      </c>
      <c r="U6" s="20" t="s">
        <v>47</v>
      </c>
      <c r="V6" s="26" t="s">
        <v>47</v>
      </c>
      <c r="W6" s="26" t="s">
        <v>47</v>
      </c>
      <c r="X6" s="22" t="s">
        <v>47</v>
      </c>
      <c r="Y6" s="22" t="s">
        <v>47</v>
      </c>
      <c r="Z6" s="22" t="s">
        <v>46</v>
      </c>
      <c r="AA6" s="20" t="s">
        <v>46</v>
      </c>
      <c r="AB6" s="29">
        <v>644350</v>
      </c>
      <c r="AC6" s="30">
        <v>44165</v>
      </c>
      <c r="AD6" s="27">
        <v>46092</v>
      </c>
      <c r="AE6" s="26" t="s">
        <v>62</v>
      </c>
      <c r="AF6" s="20" t="s">
        <v>49</v>
      </c>
      <c r="AG6" s="31" t="s">
        <v>50</v>
      </c>
      <c r="AH6" s="20" t="s">
        <v>85</v>
      </c>
      <c r="AI6" s="20" t="s">
        <v>1339</v>
      </c>
      <c r="AJ6" s="20" t="s">
        <v>1114</v>
      </c>
      <c r="AK6" s="235" t="s">
        <v>1110</v>
      </c>
      <c r="AL6" s="138" t="s">
        <v>1526</v>
      </c>
      <c r="AM6" s="136"/>
      <c r="AN6" s="141" t="s">
        <v>86</v>
      </c>
      <c r="AO6" s="140"/>
      <c r="AP6" s="176" t="s">
        <v>87</v>
      </c>
      <c r="AQ6" s="67" t="s">
        <v>934</v>
      </c>
      <c r="AR6" t="s">
        <v>1462</v>
      </c>
    </row>
    <row r="7" spans="1:47" ht="29">
      <c r="A7" s="20" t="s">
        <v>1340</v>
      </c>
      <c r="B7" s="19">
        <v>6</v>
      </c>
      <c r="C7" s="20" t="s">
        <v>38</v>
      </c>
      <c r="D7" s="21" t="s">
        <v>88</v>
      </c>
      <c r="E7" s="22" t="s">
        <v>89</v>
      </c>
      <c r="F7" s="22" t="s">
        <v>90</v>
      </c>
      <c r="G7" s="23" t="s">
        <v>42</v>
      </c>
      <c r="H7" s="22" t="s">
        <v>57</v>
      </c>
      <c r="I7" s="22">
        <v>52030158</v>
      </c>
      <c r="J7" s="22" t="s">
        <v>91</v>
      </c>
      <c r="K7" s="15">
        <v>1288700</v>
      </c>
      <c r="L7" s="24" t="s">
        <v>92</v>
      </c>
      <c r="M7" s="25">
        <v>42032</v>
      </c>
      <c r="N7" s="25">
        <v>42452</v>
      </c>
      <c r="O7" s="22" t="s">
        <v>60</v>
      </c>
      <c r="P7" s="38">
        <v>42509</v>
      </c>
      <c r="Q7" s="26" t="s">
        <v>47</v>
      </c>
      <c r="R7" s="26" t="s">
        <v>47</v>
      </c>
      <c r="S7" s="26" t="s">
        <v>47</v>
      </c>
      <c r="T7" s="26" t="s">
        <v>47</v>
      </c>
      <c r="U7" s="26" t="s">
        <v>47</v>
      </c>
      <c r="V7" s="26" t="s">
        <v>47</v>
      </c>
      <c r="W7" s="26" t="s">
        <v>47</v>
      </c>
      <c r="X7" s="31" t="s">
        <v>47</v>
      </c>
      <c r="Y7" s="31" t="s">
        <v>47</v>
      </c>
      <c r="Z7" s="26" t="s">
        <v>47</v>
      </c>
      <c r="AA7" s="31" t="s">
        <v>47</v>
      </c>
      <c r="AB7" s="29">
        <v>1288700</v>
      </c>
      <c r="AC7" s="30">
        <v>44603</v>
      </c>
      <c r="AD7" s="27">
        <v>46092</v>
      </c>
      <c r="AE7" s="26" t="s">
        <v>62</v>
      </c>
      <c r="AF7" s="20" t="s">
        <v>49</v>
      </c>
      <c r="AG7" s="31" t="s">
        <v>50</v>
      </c>
      <c r="AH7" s="20" t="s">
        <v>85</v>
      </c>
      <c r="AI7" s="20" t="s">
        <v>1340</v>
      </c>
      <c r="AJ7" s="20" t="s">
        <v>1114</v>
      </c>
      <c r="AK7" s="235" t="s">
        <v>1110</v>
      </c>
      <c r="AL7" s="138" t="s">
        <v>1527</v>
      </c>
      <c r="AM7" s="136"/>
      <c r="AN7" s="141" t="s">
        <v>79</v>
      </c>
      <c r="AO7" s="140"/>
      <c r="AP7" s="176" t="s">
        <v>87</v>
      </c>
      <c r="AQ7" s="67" t="s">
        <v>934</v>
      </c>
      <c r="AR7" t="s">
        <v>1462</v>
      </c>
    </row>
    <row r="8" spans="1:47" ht="29">
      <c r="A8" s="20" t="s">
        <v>1341</v>
      </c>
      <c r="B8" s="19">
        <v>7</v>
      </c>
      <c r="C8" s="20" t="s">
        <v>38</v>
      </c>
      <c r="D8" s="34" t="s">
        <v>93</v>
      </c>
      <c r="E8" s="33" t="s">
        <v>93</v>
      </c>
      <c r="F8" s="33" t="s">
        <v>41</v>
      </c>
      <c r="G8" s="39" t="s">
        <v>68</v>
      </c>
      <c r="H8" s="33" t="s">
        <v>57</v>
      </c>
      <c r="I8" s="33">
        <v>17084846</v>
      </c>
      <c r="J8" s="33" t="s">
        <v>94</v>
      </c>
      <c r="K8" s="16">
        <v>821000</v>
      </c>
      <c r="L8" s="35" t="s">
        <v>95</v>
      </c>
      <c r="M8" s="36">
        <v>41830</v>
      </c>
      <c r="N8" s="36">
        <v>41977</v>
      </c>
      <c r="O8" s="20" t="s">
        <v>60</v>
      </c>
      <c r="P8" s="26" t="s">
        <v>47</v>
      </c>
      <c r="Q8" s="26" t="s">
        <v>47</v>
      </c>
      <c r="R8" s="26" t="s">
        <v>47</v>
      </c>
      <c r="S8" s="40">
        <v>25246</v>
      </c>
      <c r="T8" s="41">
        <v>43776</v>
      </c>
      <c r="U8" s="20" t="s">
        <v>96</v>
      </c>
      <c r="V8" s="26" t="s">
        <v>47</v>
      </c>
      <c r="W8" s="26" t="s">
        <v>47</v>
      </c>
      <c r="X8" s="42" t="s">
        <v>96</v>
      </c>
      <c r="Y8" s="28" t="s">
        <v>47</v>
      </c>
      <c r="Z8" s="39" t="s">
        <v>97</v>
      </c>
      <c r="AA8" s="20" t="s">
        <v>46</v>
      </c>
      <c r="AB8" s="29">
        <v>821000</v>
      </c>
      <c r="AC8" s="30">
        <v>43802</v>
      </c>
      <c r="AD8" s="42">
        <v>46092</v>
      </c>
      <c r="AE8" s="22" t="s">
        <v>48</v>
      </c>
      <c r="AF8" s="20" t="s">
        <v>49</v>
      </c>
      <c r="AG8" s="31" t="s">
        <v>50</v>
      </c>
      <c r="AH8" s="44" t="s">
        <v>98</v>
      </c>
      <c r="AI8" s="20" t="s">
        <v>1341</v>
      </c>
      <c r="AJ8" s="20" t="s">
        <v>1114</v>
      </c>
      <c r="AK8" s="235">
        <v>821000</v>
      </c>
      <c r="AL8" s="138" t="s">
        <v>1528</v>
      </c>
      <c r="AM8" s="159"/>
      <c r="AN8" s="32" t="s">
        <v>99</v>
      </c>
      <c r="AO8" s="171" t="s">
        <v>100</v>
      </c>
      <c r="AP8" s="22" t="s">
        <v>54</v>
      </c>
      <c r="AQ8" s="67" t="s">
        <v>929</v>
      </c>
      <c r="AR8" t="s">
        <v>1462</v>
      </c>
    </row>
    <row r="9" spans="1:47" ht="29">
      <c r="A9" s="20" t="s">
        <v>1342</v>
      </c>
      <c r="B9" s="19">
        <v>8</v>
      </c>
      <c r="C9" s="20" t="s">
        <v>38</v>
      </c>
      <c r="D9" s="34" t="s">
        <v>101</v>
      </c>
      <c r="E9" s="33" t="s">
        <v>101</v>
      </c>
      <c r="F9" s="33" t="s">
        <v>41</v>
      </c>
      <c r="G9" s="39" t="s">
        <v>68</v>
      </c>
      <c r="H9" s="33" t="s">
        <v>57</v>
      </c>
      <c r="I9" s="33">
        <v>11406856</v>
      </c>
      <c r="J9" s="33" t="s">
        <v>102</v>
      </c>
      <c r="K9" s="16">
        <v>616000</v>
      </c>
      <c r="L9" s="35" t="s">
        <v>103</v>
      </c>
      <c r="M9" s="36">
        <v>41897</v>
      </c>
      <c r="N9" s="36">
        <v>42285</v>
      </c>
      <c r="O9" s="20" t="s">
        <v>46</v>
      </c>
      <c r="P9" s="26" t="s">
        <v>47</v>
      </c>
      <c r="Q9" s="26" t="s">
        <v>47</v>
      </c>
      <c r="R9" s="26" t="s">
        <v>47</v>
      </c>
      <c r="S9" s="40">
        <v>28576</v>
      </c>
      <c r="T9" s="41">
        <v>44081</v>
      </c>
      <c r="U9" s="42">
        <v>44358</v>
      </c>
      <c r="V9" s="26" t="s">
        <v>47</v>
      </c>
      <c r="W9" s="26" t="s">
        <v>47</v>
      </c>
      <c r="X9" s="42" t="s">
        <v>96</v>
      </c>
      <c r="Y9" s="28" t="s">
        <v>47</v>
      </c>
      <c r="Z9" s="39" t="s">
        <v>97</v>
      </c>
      <c r="AA9" s="20" t="s">
        <v>46</v>
      </c>
      <c r="AB9" s="29">
        <v>616000</v>
      </c>
      <c r="AC9" s="30">
        <v>46183</v>
      </c>
      <c r="AD9" s="42">
        <v>46092</v>
      </c>
      <c r="AE9" s="22" t="s">
        <v>104</v>
      </c>
      <c r="AF9" s="20" t="s">
        <v>49</v>
      </c>
      <c r="AG9" s="31" t="s">
        <v>50</v>
      </c>
      <c r="AH9" s="44" t="s">
        <v>105</v>
      </c>
      <c r="AI9" s="20" t="s">
        <v>1342</v>
      </c>
      <c r="AJ9" s="20" t="s">
        <v>1114</v>
      </c>
      <c r="AK9" s="235">
        <v>616000</v>
      </c>
      <c r="AL9" s="138" t="s">
        <v>1528</v>
      </c>
      <c r="AM9" s="22"/>
      <c r="AN9" s="32" t="s">
        <v>99</v>
      </c>
      <c r="AO9" s="171" t="s">
        <v>106</v>
      </c>
      <c r="AP9" s="22" t="s">
        <v>54</v>
      </c>
      <c r="AQ9" s="67" t="s">
        <v>929</v>
      </c>
      <c r="AR9" t="s">
        <v>1462</v>
      </c>
    </row>
    <row r="10" spans="1:47" ht="29">
      <c r="A10" s="20" t="s">
        <v>1343</v>
      </c>
      <c r="B10" s="19">
        <v>9</v>
      </c>
      <c r="C10" s="20" t="s">
        <v>38</v>
      </c>
      <c r="D10" s="34" t="s">
        <v>107</v>
      </c>
      <c r="E10" s="33" t="s">
        <v>108</v>
      </c>
      <c r="F10" s="33" t="s">
        <v>82</v>
      </c>
      <c r="G10" s="39" t="s">
        <v>68</v>
      </c>
      <c r="H10" s="33" t="s">
        <v>57</v>
      </c>
      <c r="I10" s="33">
        <v>17084846</v>
      </c>
      <c r="J10" s="33" t="s">
        <v>94</v>
      </c>
      <c r="K10" s="16">
        <v>644350</v>
      </c>
      <c r="L10" s="35" t="s">
        <v>109</v>
      </c>
      <c r="M10" s="36">
        <v>42368</v>
      </c>
      <c r="N10" s="36">
        <v>42452</v>
      </c>
      <c r="O10" s="20" t="s">
        <v>60</v>
      </c>
      <c r="P10" s="26" t="s">
        <v>47</v>
      </c>
      <c r="Q10" s="26" t="s">
        <v>47</v>
      </c>
      <c r="R10" s="26" t="s">
        <v>47</v>
      </c>
      <c r="S10" s="40">
        <v>30652</v>
      </c>
      <c r="T10" s="41">
        <v>44196</v>
      </c>
      <c r="U10" s="42">
        <v>44509</v>
      </c>
      <c r="V10" s="26" t="s">
        <v>47</v>
      </c>
      <c r="W10" s="26" t="s">
        <v>47</v>
      </c>
      <c r="X10" s="42" t="s">
        <v>96</v>
      </c>
      <c r="Y10" s="28" t="s">
        <v>47</v>
      </c>
      <c r="Z10" s="39" t="s">
        <v>97</v>
      </c>
      <c r="AA10" s="20" t="s">
        <v>46</v>
      </c>
      <c r="AB10" s="29">
        <v>644350</v>
      </c>
      <c r="AC10" s="30">
        <v>46334</v>
      </c>
      <c r="AD10" s="42">
        <v>46092</v>
      </c>
      <c r="AE10" s="22" t="s">
        <v>104</v>
      </c>
      <c r="AF10" s="20" t="s">
        <v>49</v>
      </c>
      <c r="AG10" s="31" t="s">
        <v>50</v>
      </c>
      <c r="AH10" s="44" t="s">
        <v>105</v>
      </c>
      <c r="AI10" s="20" t="s">
        <v>1343</v>
      </c>
      <c r="AJ10" s="20" t="s">
        <v>1114</v>
      </c>
      <c r="AK10" s="235">
        <v>644350</v>
      </c>
      <c r="AL10" s="138" t="s">
        <v>1528</v>
      </c>
      <c r="AM10" s="22"/>
      <c r="AN10" s="32" t="s">
        <v>99</v>
      </c>
      <c r="AO10" s="171" t="s">
        <v>110</v>
      </c>
      <c r="AP10" s="22" t="s">
        <v>54</v>
      </c>
      <c r="AQ10" s="67" t="s">
        <v>929</v>
      </c>
      <c r="AR10" t="s">
        <v>1462</v>
      </c>
    </row>
    <row r="11" spans="1:47" ht="29">
      <c r="A11" s="20" t="s">
        <v>1344</v>
      </c>
      <c r="B11" s="19">
        <v>10</v>
      </c>
      <c r="C11" s="20" t="s">
        <v>38</v>
      </c>
      <c r="D11" s="34" t="s">
        <v>111</v>
      </c>
      <c r="E11" s="33" t="s">
        <v>112</v>
      </c>
      <c r="F11" s="33" t="s">
        <v>82</v>
      </c>
      <c r="G11" s="39" t="s">
        <v>68</v>
      </c>
      <c r="H11" s="33" t="s">
        <v>57</v>
      </c>
      <c r="I11" s="33">
        <v>52993228</v>
      </c>
      <c r="J11" s="33" t="s">
        <v>113</v>
      </c>
      <c r="K11" s="16">
        <v>919272</v>
      </c>
      <c r="L11" s="35" t="s">
        <v>114</v>
      </c>
      <c r="M11" s="36">
        <v>42389</v>
      </c>
      <c r="N11" s="36">
        <v>42975</v>
      </c>
      <c r="O11" s="20" t="s">
        <v>115</v>
      </c>
      <c r="P11" s="26" t="s">
        <v>47</v>
      </c>
      <c r="Q11" s="26" t="s">
        <v>47</v>
      </c>
      <c r="R11" s="26" t="s">
        <v>47</v>
      </c>
      <c r="S11" s="40">
        <v>1212</v>
      </c>
      <c r="T11" s="41">
        <v>44964</v>
      </c>
      <c r="U11" s="42">
        <v>45007</v>
      </c>
      <c r="V11" s="26" t="s">
        <v>47</v>
      </c>
      <c r="W11" s="26" t="s">
        <v>47</v>
      </c>
      <c r="X11" s="42" t="s">
        <v>96</v>
      </c>
      <c r="Y11" s="28" t="s">
        <v>47</v>
      </c>
      <c r="Z11" s="39" t="s">
        <v>97</v>
      </c>
      <c r="AA11" s="20" t="s">
        <v>46</v>
      </c>
      <c r="AB11" s="29">
        <v>919272</v>
      </c>
      <c r="AC11" s="30">
        <v>46833</v>
      </c>
      <c r="AD11" s="42">
        <v>46092</v>
      </c>
      <c r="AE11" s="22" t="s">
        <v>104</v>
      </c>
      <c r="AF11" s="20" t="s">
        <v>49</v>
      </c>
      <c r="AG11" s="31" t="s">
        <v>50</v>
      </c>
      <c r="AH11" s="44" t="s">
        <v>116</v>
      </c>
      <c r="AI11" s="20" t="s">
        <v>1344</v>
      </c>
      <c r="AJ11" s="20" t="s">
        <v>1114</v>
      </c>
      <c r="AK11" s="235">
        <v>919272</v>
      </c>
      <c r="AL11" s="138" t="s">
        <v>1528</v>
      </c>
      <c r="AM11" s="22"/>
      <c r="AN11" s="32" t="s">
        <v>117</v>
      </c>
      <c r="AO11" s="171" t="s">
        <v>118</v>
      </c>
      <c r="AP11" s="22" t="s">
        <v>54</v>
      </c>
      <c r="AQ11" s="67" t="s">
        <v>929</v>
      </c>
      <c r="AR11" t="s">
        <v>1462</v>
      </c>
    </row>
    <row r="12" spans="1:47" ht="58">
      <c r="A12" s="20" t="s">
        <v>1345</v>
      </c>
      <c r="B12" s="19">
        <v>11</v>
      </c>
      <c r="C12" s="20" t="s">
        <v>38</v>
      </c>
      <c r="D12" s="34" t="s">
        <v>119</v>
      </c>
      <c r="E12" s="33" t="s">
        <v>119</v>
      </c>
      <c r="F12" s="33" t="s">
        <v>41</v>
      </c>
      <c r="G12" s="39" t="s">
        <v>68</v>
      </c>
      <c r="H12" s="33" t="s">
        <v>57</v>
      </c>
      <c r="I12" s="33">
        <v>230163</v>
      </c>
      <c r="J12" s="33" t="s">
        <v>120</v>
      </c>
      <c r="K12" s="16">
        <v>718600</v>
      </c>
      <c r="L12" s="35" t="s">
        <v>121</v>
      </c>
      <c r="M12" s="36">
        <v>41936</v>
      </c>
      <c r="N12" s="36">
        <v>42108</v>
      </c>
      <c r="O12" s="20" t="s">
        <v>60</v>
      </c>
      <c r="P12" s="26" t="s">
        <v>47</v>
      </c>
      <c r="Q12" s="26" t="s">
        <v>47</v>
      </c>
      <c r="R12" s="26" t="s">
        <v>47</v>
      </c>
      <c r="S12" s="45">
        <v>29982</v>
      </c>
      <c r="T12" s="46">
        <v>44081</v>
      </c>
      <c r="U12" s="42">
        <v>44111</v>
      </c>
      <c r="V12" s="26" t="s">
        <v>47</v>
      </c>
      <c r="W12" s="26" t="s">
        <v>47</v>
      </c>
      <c r="X12" s="42" t="s">
        <v>96</v>
      </c>
      <c r="Y12" s="28" t="s">
        <v>47</v>
      </c>
      <c r="Z12" s="39" t="s">
        <v>97</v>
      </c>
      <c r="AA12" s="20" t="s">
        <v>46</v>
      </c>
      <c r="AB12" s="29">
        <v>718600</v>
      </c>
      <c r="AC12" s="30">
        <v>46016</v>
      </c>
      <c r="AD12" s="42">
        <v>46092</v>
      </c>
      <c r="AE12" s="22" t="s">
        <v>48</v>
      </c>
      <c r="AF12" s="20" t="s">
        <v>49</v>
      </c>
      <c r="AG12" s="31" t="s">
        <v>50</v>
      </c>
      <c r="AH12" s="44" t="s">
        <v>105</v>
      </c>
      <c r="AI12" s="20" t="s">
        <v>1345</v>
      </c>
      <c r="AJ12" s="20" t="s">
        <v>1118</v>
      </c>
      <c r="AK12" s="241">
        <v>718600</v>
      </c>
      <c r="AL12" s="242" t="s">
        <v>1460</v>
      </c>
      <c r="AM12" s="22"/>
      <c r="AN12" s="32" t="s">
        <v>117</v>
      </c>
      <c r="AO12" s="171" t="s">
        <v>122</v>
      </c>
      <c r="AP12" s="22" t="s">
        <v>54</v>
      </c>
      <c r="AQ12" s="67" t="s">
        <v>929</v>
      </c>
      <c r="AR12" t="s">
        <v>1462</v>
      </c>
    </row>
    <row r="13" spans="1:47" ht="43.5">
      <c r="A13" s="20" t="s">
        <v>1346</v>
      </c>
      <c r="B13" s="19">
        <v>12</v>
      </c>
      <c r="C13" s="20" t="s">
        <v>38</v>
      </c>
      <c r="D13" s="34" t="s">
        <v>123</v>
      </c>
      <c r="E13" s="33" t="s">
        <v>124</v>
      </c>
      <c r="F13" s="33" t="s">
        <v>125</v>
      </c>
      <c r="G13" s="39" t="s">
        <v>68</v>
      </c>
      <c r="H13" s="33" t="s">
        <v>57</v>
      </c>
      <c r="I13" s="33">
        <v>17084846</v>
      </c>
      <c r="J13" s="33" t="s">
        <v>94</v>
      </c>
      <c r="K13" s="16">
        <v>911449</v>
      </c>
      <c r="L13" s="35" t="s">
        <v>126</v>
      </c>
      <c r="M13" s="36">
        <v>43245</v>
      </c>
      <c r="N13" s="36">
        <v>43284</v>
      </c>
      <c r="O13" s="20" t="s">
        <v>60</v>
      </c>
      <c r="P13" s="26" t="s">
        <v>47</v>
      </c>
      <c r="Q13" s="26" t="s">
        <v>47</v>
      </c>
      <c r="R13" s="26" t="s">
        <v>47</v>
      </c>
      <c r="S13" s="20">
        <v>3094</v>
      </c>
      <c r="T13" s="42">
        <v>45030</v>
      </c>
      <c r="U13" s="42">
        <v>45093</v>
      </c>
      <c r="V13" s="26" t="s">
        <v>47</v>
      </c>
      <c r="W13" s="26" t="s">
        <v>47</v>
      </c>
      <c r="X13" s="42" t="s">
        <v>96</v>
      </c>
      <c r="Y13" s="28" t="s">
        <v>47</v>
      </c>
      <c r="Z13" s="39" t="s">
        <v>97</v>
      </c>
      <c r="AA13" s="20" t="s">
        <v>46</v>
      </c>
      <c r="AB13" s="29">
        <v>911449</v>
      </c>
      <c r="AC13" s="30">
        <v>46919</v>
      </c>
      <c r="AD13" s="42">
        <v>46092</v>
      </c>
      <c r="AE13" s="22" t="s">
        <v>104</v>
      </c>
      <c r="AF13" s="20" t="s">
        <v>49</v>
      </c>
      <c r="AG13" s="31" t="s">
        <v>50</v>
      </c>
      <c r="AH13" s="44" t="s">
        <v>105</v>
      </c>
      <c r="AI13" s="20" t="s">
        <v>1346</v>
      </c>
      <c r="AJ13" s="20" t="s">
        <v>1114</v>
      </c>
      <c r="AK13" s="235">
        <v>911449</v>
      </c>
      <c r="AL13" s="138" t="s">
        <v>1528</v>
      </c>
      <c r="AM13" s="22"/>
      <c r="AN13" s="32" t="s">
        <v>99</v>
      </c>
      <c r="AO13" s="171" t="s">
        <v>127</v>
      </c>
      <c r="AP13" s="22" t="s">
        <v>54</v>
      </c>
      <c r="AQ13" s="67" t="s">
        <v>929</v>
      </c>
      <c r="AR13" t="s">
        <v>1462</v>
      </c>
    </row>
    <row r="14" spans="1:47" ht="29">
      <c r="A14" s="20" t="s">
        <v>1347</v>
      </c>
      <c r="B14" s="19">
        <v>13</v>
      </c>
      <c r="C14" s="20" t="s">
        <v>38</v>
      </c>
      <c r="D14" s="34" t="s">
        <v>128</v>
      </c>
      <c r="E14" s="33" t="s">
        <v>129</v>
      </c>
      <c r="F14" s="33" t="s">
        <v>125</v>
      </c>
      <c r="G14" s="39" t="s">
        <v>68</v>
      </c>
      <c r="H14" s="33" t="s">
        <v>57</v>
      </c>
      <c r="I14" s="33">
        <v>17084846</v>
      </c>
      <c r="J14" s="33" t="s">
        <v>94</v>
      </c>
      <c r="K14" s="16">
        <v>781242</v>
      </c>
      <c r="L14" s="35" t="s">
        <v>130</v>
      </c>
      <c r="M14" s="36">
        <v>43245</v>
      </c>
      <c r="N14" s="36">
        <v>43374</v>
      </c>
      <c r="O14" s="20" t="s">
        <v>60</v>
      </c>
      <c r="P14" s="26" t="s">
        <v>47</v>
      </c>
      <c r="Q14" s="26" t="s">
        <v>47</v>
      </c>
      <c r="R14" s="26" t="s">
        <v>47</v>
      </c>
      <c r="S14" s="20">
        <v>3934</v>
      </c>
      <c r="T14" s="42">
        <v>45051</v>
      </c>
      <c r="U14" s="42">
        <v>45093</v>
      </c>
      <c r="V14" s="26" t="s">
        <v>47</v>
      </c>
      <c r="W14" s="26" t="s">
        <v>47</v>
      </c>
      <c r="X14" s="42" t="s">
        <v>96</v>
      </c>
      <c r="Y14" s="28" t="s">
        <v>47</v>
      </c>
      <c r="Z14" s="39" t="s">
        <v>97</v>
      </c>
      <c r="AA14" s="20" t="s">
        <v>46</v>
      </c>
      <c r="AB14" s="29">
        <v>781242</v>
      </c>
      <c r="AC14" s="30">
        <v>46919</v>
      </c>
      <c r="AD14" s="42">
        <v>46092</v>
      </c>
      <c r="AE14" s="22" t="s">
        <v>104</v>
      </c>
      <c r="AF14" s="20" t="s">
        <v>49</v>
      </c>
      <c r="AG14" s="31" t="s">
        <v>50</v>
      </c>
      <c r="AH14" s="44" t="s">
        <v>105</v>
      </c>
      <c r="AI14" s="20" t="s">
        <v>1347</v>
      </c>
      <c r="AJ14" s="20" t="s">
        <v>1114</v>
      </c>
      <c r="AK14" s="235">
        <v>781242</v>
      </c>
      <c r="AL14" s="138" t="s">
        <v>1528</v>
      </c>
      <c r="AM14" s="22"/>
      <c r="AN14" s="32" t="s">
        <v>99</v>
      </c>
      <c r="AO14" s="171" t="s">
        <v>131</v>
      </c>
      <c r="AP14" s="22" t="s">
        <v>54</v>
      </c>
      <c r="AQ14" s="67" t="s">
        <v>929</v>
      </c>
      <c r="AR14" t="s">
        <v>1462</v>
      </c>
    </row>
    <row r="15" spans="1:47">
      <c r="A15" s="20" t="s">
        <v>1348</v>
      </c>
      <c r="B15" s="19">
        <v>14</v>
      </c>
      <c r="C15" s="20" t="s">
        <v>38</v>
      </c>
      <c r="D15" s="47" t="s">
        <v>132</v>
      </c>
      <c r="E15" s="47" t="s">
        <v>133</v>
      </c>
      <c r="F15" s="47" t="s">
        <v>134</v>
      </c>
      <c r="G15" s="39" t="s">
        <v>68</v>
      </c>
      <c r="H15" s="39" t="s">
        <v>57</v>
      </c>
      <c r="I15" s="213">
        <v>19408660</v>
      </c>
      <c r="J15" s="39" t="s">
        <v>135</v>
      </c>
      <c r="K15" s="17">
        <v>1104154</v>
      </c>
      <c r="L15" s="48" t="s">
        <v>136</v>
      </c>
      <c r="M15" s="49">
        <v>43609</v>
      </c>
      <c r="N15" s="49">
        <v>43656</v>
      </c>
      <c r="O15" s="20" t="s">
        <v>46</v>
      </c>
      <c r="P15" s="26" t="s">
        <v>47</v>
      </c>
      <c r="Q15" s="26" t="s">
        <v>47</v>
      </c>
      <c r="R15" s="26" t="s">
        <v>47</v>
      </c>
      <c r="S15" s="40">
        <v>8545</v>
      </c>
      <c r="T15" s="42">
        <v>45170</v>
      </c>
      <c r="U15" s="42">
        <v>45198</v>
      </c>
      <c r="V15" s="26" t="s">
        <v>47</v>
      </c>
      <c r="W15" s="26" t="s">
        <v>47</v>
      </c>
      <c r="X15" s="42" t="s">
        <v>96</v>
      </c>
      <c r="Y15" s="28" t="s">
        <v>47</v>
      </c>
      <c r="Z15" s="39" t="s">
        <v>97</v>
      </c>
      <c r="AA15" s="20" t="s">
        <v>137</v>
      </c>
      <c r="AB15" s="29">
        <v>1104154</v>
      </c>
      <c r="AC15" s="30">
        <v>47024</v>
      </c>
      <c r="AD15" s="42">
        <v>46092</v>
      </c>
      <c r="AE15" s="22" t="s">
        <v>104</v>
      </c>
      <c r="AF15" s="20" t="s">
        <v>49</v>
      </c>
      <c r="AG15" s="31" t="s">
        <v>50</v>
      </c>
      <c r="AH15" s="44" t="s">
        <v>105</v>
      </c>
      <c r="AI15" s="20" t="s">
        <v>1348</v>
      </c>
      <c r="AJ15" s="20" t="s">
        <v>1121</v>
      </c>
      <c r="AK15" s="231">
        <v>1104154</v>
      </c>
      <c r="AL15" s="67" t="s">
        <v>1461</v>
      </c>
      <c r="AM15" s="22"/>
      <c r="AN15" s="32" t="s">
        <v>99</v>
      </c>
      <c r="AO15" s="171" t="s">
        <v>138</v>
      </c>
      <c r="AP15" s="22" t="s">
        <v>54</v>
      </c>
      <c r="AQ15" s="67" t="s">
        <v>929</v>
      </c>
      <c r="AR15" t="s">
        <v>1462</v>
      </c>
    </row>
    <row r="16" spans="1:47">
      <c r="A16" s="20" t="s">
        <v>1349</v>
      </c>
      <c r="B16" s="19">
        <v>15</v>
      </c>
      <c r="C16" s="20" t="s">
        <v>38</v>
      </c>
      <c r="D16" s="47" t="s">
        <v>139</v>
      </c>
      <c r="E16" s="47" t="s">
        <v>140</v>
      </c>
      <c r="F16" s="47" t="s">
        <v>82</v>
      </c>
      <c r="G16" s="39" t="s">
        <v>68</v>
      </c>
      <c r="H16" s="39" t="s">
        <v>57</v>
      </c>
      <c r="I16" s="213">
        <v>25050638</v>
      </c>
      <c r="J16" s="39" t="s">
        <v>141</v>
      </c>
      <c r="K16" s="17">
        <v>859133</v>
      </c>
      <c r="L16" s="48" t="s">
        <v>142</v>
      </c>
      <c r="M16" s="49">
        <v>42307</v>
      </c>
      <c r="N16" s="49">
        <v>42437</v>
      </c>
      <c r="O16" s="20" t="s">
        <v>60</v>
      </c>
      <c r="P16" s="26" t="s">
        <v>47</v>
      </c>
      <c r="Q16" s="26" t="s">
        <v>47</v>
      </c>
      <c r="R16" s="26" t="s">
        <v>47</v>
      </c>
      <c r="S16" s="40">
        <v>29696</v>
      </c>
      <c r="T16" s="42">
        <v>44104</v>
      </c>
      <c r="U16" s="42">
        <v>44494</v>
      </c>
      <c r="V16" s="26" t="s">
        <v>47</v>
      </c>
      <c r="W16" s="26" t="s">
        <v>47</v>
      </c>
      <c r="X16" s="42" t="s">
        <v>96</v>
      </c>
      <c r="Y16" s="28" t="s">
        <v>47</v>
      </c>
      <c r="Z16" s="39" t="s">
        <v>97</v>
      </c>
      <c r="AA16" s="20" t="s">
        <v>137</v>
      </c>
      <c r="AB16" s="29">
        <v>859133</v>
      </c>
      <c r="AC16" s="30">
        <v>46319</v>
      </c>
      <c r="AD16" s="42">
        <v>46092</v>
      </c>
      <c r="AE16" s="22" t="s">
        <v>104</v>
      </c>
      <c r="AF16" s="20" t="s">
        <v>49</v>
      </c>
      <c r="AG16" s="31" t="s">
        <v>50</v>
      </c>
      <c r="AH16" s="44" t="s">
        <v>105</v>
      </c>
      <c r="AI16" s="20" t="s">
        <v>1349</v>
      </c>
      <c r="AJ16" s="20" t="s">
        <v>1114</v>
      </c>
      <c r="AK16" s="235">
        <v>859133</v>
      </c>
      <c r="AL16" s="138" t="s">
        <v>200</v>
      </c>
      <c r="AM16" s="22"/>
      <c r="AN16" s="32" t="s">
        <v>99</v>
      </c>
      <c r="AO16" s="171" t="s">
        <v>143</v>
      </c>
      <c r="AP16" s="22" t="s">
        <v>54</v>
      </c>
      <c r="AQ16" s="67" t="s">
        <v>929</v>
      </c>
      <c r="AR16" t="s">
        <v>1462</v>
      </c>
    </row>
    <row r="17" spans="1:44" ht="87">
      <c r="A17" s="20" t="s">
        <v>1350</v>
      </c>
      <c r="B17" s="19">
        <v>16</v>
      </c>
      <c r="C17" s="20" t="s">
        <v>38</v>
      </c>
      <c r="D17" s="47" t="s">
        <v>144</v>
      </c>
      <c r="E17" s="47" t="s">
        <v>144</v>
      </c>
      <c r="F17" s="47" t="s">
        <v>41</v>
      </c>
      <c r="G17" s="39" t="s">
        <v>68</v>
      </c>
      <c r="H17" s="39" t="s">
        <v>57</v>
      </c>
      <c r="I17" s="213">
        <v>39801178</v>
      </c>
      <c r="J17" s="39" t="s">
        <v>145</v>
      </c>
      <c r="K17" s="17">
        <v>821000</v>
      </c>
      <c r="L17" s="48" t="s">
        <v>146</v>
      </c>
      <c r="M17" s="49">
        <v>41830</v>
      </c>
      <c r="N17" s="49">
        <v>42003</v>
      </c>
      <c r="O17" s="20" t="s">
        <v>46</v>
      </c>
      <c r="P17" s="26" t="s">
        <v>47</v>
      </c>
      <c r="Q17" s="26" t="s">
        <v>47</v>
      </c>
      <c r="R17" s="26" t="s">
        <v>47</v>
      </c>
      <c r="S17" s="40">
        <v>25901</v>
      </c>
      <c r="T17" s="46">
        <v>43801</v>
      </c>
      <c r="U17" s="42">
        <v>45789</v>
      </c>
      <c r="V17" s="26" t="s">
        <v>47</v>
      </c>
      <c r="W17" s="26" t="s">
        <v>47</v>
      </c>
      <c r="X17" s="42" t="s">
        <v>96</v>
      </c>
      <c r="Y17" s="28" t="s">
        <v>47</v>
      </c>
      <c r="Z17" s="39" t="s">
        <v>97</v>
      </c>
      <c r="AA17" s="20" t="s">
        <v>137</v>
      </c>
      <c r="AB17" s="29">
        <v>821000</v>
      </c>
      <c r="AC17" s="30">
        <v>47614</v>
      </c>
      <c r="AD17" s="42">
        <v>46092</v>
      </c>
      <c r="AE17" s="22" t="s">
        <v>104</v>
      </c>
      <c r="AF17" s="20" t="s">
        <v>49</v>
      </c>
      <c r="AG17" s="31" t="s">
        <v>50</v>
      </c>
      <c r="AH17" s="44" t="s">
        <v>147</v>
      </c>
      <c r="AI17" s="20" t="s">
        <v>1350</v>
      </c>
      <c r="AJ17" s="20" t="s">
        <v>1118</v>
      </c>
      <c r="AK17" s="241">
        <v>821000</v>
      </c>
      <c r="AL17" s="242" t="s">
        <v>1542</v>
      </c>
      <c r="AM17" s="22"/>
      <c r="AN17" s="32" t="s">
        <v>99</v>
      </c>
      <c r="AO17" s="171" t="s">
        <v>148</v>
      </c>
      <c r="AP17" s="22" t="s">
        <v>54</v>
      </c>
      <c r="AQ17" s="67" t="s">
        <v>929</v>
      </c>
      <c r="AR17" t="s">
        <v>1462</v>
      </c>
    </row>
    <row r="18" spans="1:44" ht="29">
      <c r="A18" s="20" t="s">
        <v>1351</v>
      </c>
      <c r="B18" s="19">
        <v>17</v>
      </c>
      <c r="C18" s="20" t="s">
        <v>38</v>
      </c>
      <c r="D18" s="47" t="s">
        <v>149</v>
      </c>
      <c r="E18" s="47" t="s">
        <v>150</v>
      </c>
      <c r="F18" s="47" t="s">
        <v>151</v>
      </c>
      <c r="G18" s="39" t="s">
        <v>68</v>
      </c>
      <c r="H18" s="39" t="s">
        <v>57</v>
      </c>
      <c r="I18" s="213">
        <v>1033746492</v>
      </c>
      <c r="J18" s="39" t="s">
        <v>152</v>
      </c>
      <c r="K18" s="17">
        <v>589500</v>
      </c>
      <c r="L18" s="48" t="s">
        <v>153</v>
      </c>
      <c r="M18" s="49">
        <v>41527</v>
      </c>
      <c r="N18" s="49">
        <v>41653</v>
      </c>
      <c r="O18" s="20" t="s">
        <v>154</v>
      </c>
      <c r="P18" s="26" t="s">
        <v>47</v>
      </c>
      <c r="Q18" s="26" t="s">
        <v>47</v>
      </c>
      <c r="R18" s="26" t="s">
        <v>47</v>
      </c>
      <c r="S18" s="40">
        <v>16160</v>
      </c>
      <c r="T18" s="41">
        <v>43166</v>
      </c>
      <c r="U18" s="42">
        <v>43320</v>
      </c>
      <c r="V18" s="40">
        <v>33698</v>
      </c>
      <c r="W18" s="26" t="s">
        <v>47</v>
      </c>
      <c r="X18" s="42">
        <v>44550</v>
      </c>
      <c r="Y18" s="26" t="s">
        <v>155</v>
      </c>
      <c r="Z18" s="20" t="s">
        <v>137</v>
      </c>
      <c r="AA18" s="20" t="s">
        <v>137</v>
      </c>
      <c r="AB18" s="29">
        <v>589500</v>
      </c>
      <c r="AC18" s="30">
        <v>45414</v>
      </c>
      <c r="AD18" s="42">
        <v>46092</v>
      </c>
      <c r="AE18" s="22" t="s">
        <v>48</v>
      </c>
      <c r="AF18" s="20" t="s">
        <v>49</v>
      </c>
      <c r="AG18" s="31" t="s">
        <v>50</v>
      </c>
      <c r="AH18" s="44" t="s">
        <v>156</v>
      </c>
      <c r="AI18" s="20" t="s">
        <v>1351</v>
      </c>
      <c r="AJ18" s="20" t="s">
        <v>1121</v>
      </c>
      <c r="AK18" s="231">
        <v>589500</v>
      </c>
      <c r="AL18" s="67" t="s">
        <v>1461</v>
      </c>
      <c r="AM18" s="22"/>
      <c r="AN18" s="32" t="s">
        <v>117</v>
      </c>
      <c r="AO18" s="171" t="s">
        <v>157</v>
      </c>
      <c r="AP18" s="22" t="s">
        <v>54</v>
      </c>
      <c r="AQ18" s="67" t="s">
        <v>929</v>
      </c>
      <c r="AR18" t="s">
        <v>1462</v>
      </c>
    </row>
    <row r="19" spans="1:44" ht="72.5">
      <c r="A19" s="20" t="s">
        <v>1352</v>
      </c>
      <c r="B19" s="19">
        <v>18</v>
      </c>
      <c r="C19" s="20" t="s">
        <v>38</v>
      </c>
      <c r="D19" s="47" t="s">
        <v>158</v>
      </c>
      <c r="E19" s="47" t="s">
        <v>159</v>
      </c>
      <c r="F19" s="47" t="s">
        <v>151</v>
      </c>
      <c r="G19" s="39" t="s">
        <v>68</v>
      </c>
      <c r="H19" s="39" t="s">
        <v>57</v>
      </c>
      <c r="I19" s="213">
        <v>24133076</v>
      </c>
      <c r="J19" s="39" t="s">
        <v>160</v>
      </c>
      <c r="K19" s="17">
        <v>393000</v>
      </c>
      <c r="L19" s="48" t="s">
        <v>161</v>
      </c>
      <c r="M19" s="49">
        <v>41529</v>
      </c>
      <c r="N19" s="49">
        <v>41625</v>
      </c>
      <c r="O19" s="20" t="s">
        <v>46</v>
      </c>
      <c r="P19" s="26" t="s">
        <v>47</v>
      </c>
      <c r="Q19" s="26" t="s">
        <v>47</v>
      </c>
      <c r="R19" s="26" t="s">
        <v>47</v>
      </c>
      <c r="S19" s="40">
        <v>20915</v>
      </c>
      <c r="T19" s="46">
        <v>43437</v>
      </c>
      <c r="U19" s="42">
        <v>43448</v>
      </c>
      <c r="V19" s="20">
        <v>5057</v>
      </c>
      <c r="W19" s="26" t="s">
        <v>47</v>
      </c>
      <c r="X19" s="42" t="s">
        <v>96</v>
      </c>
      <c r="Y19" s="28" t="s">
        <v>47</v>
      </c>
      <c r="Z19" s="39" t="s">
        <v>97</v>
      </c>
      <c r="AA19" s="20" t="s">
        <v>46</v>
      </c>
      <c r="AB19" s="29">
        <v>393000</v>
      </c>
      <c r="AC19" s="30">
        <v>45542</v>
      </c>
      <c r="AD19" s="42">
        <v>46092</v>
      </c>
      <c r="AE19" s="22" t="s">
        <v>48</v>
      </c>
      <c r="AF19" s="20" t="s">
        <v>49</v>
      </c>
      <c r="AG19" s="31" t="s">
        <v>50</v>
      </c>
      <c r="AH19" s="44" t="s">
        <v>162</v>
      </c>
      <c r="AI19" s="20" t="s">
        <v>1352</v>
      </c>
      <c r="AJ19" s="20" t="s">
        <v>1121</v>
      </c>
      <c r="AK19" s="236">
        <v>393000</v>
      </c>
      <c r="AL19" s="67" t="s">
        <v>1461</v>
      </c>
      <c r="AM19" s="22"/>
      <c r="AN19" s="32" t="s">
        <v>163</v>
      </c>
      <c r="AO19" s="171" t="s">
        <v>164</v>
      </c>
      <c r="AP19" s="22" t="s">
        <v>54</v>
      </c>
      <c r="AQ19" s="67" t="s">
        <v>929</v>
      </c>
      <c r="AR19" t="s">
        <v>1462</v>
      </c>
    </row>
    <row r="20" spans="1:44" ht="43.5">
      <c r="A20" s="20" t="s">
        <v>1353</v>
      </c>
      <c r="B20" s="19">
        <v>19</v>
      </c>
      <c r="C20" s="20" t="s">
        <v>38</v>
      </c>
      <c r="D20" s="47" t="s">
        <v>165</v>
      </c>
      <c r="E20" s="47" t="s">
        <v>166</v>
      </c>
      <c r="F20" s="47" t="s">
        <v>151</v>
      </c>
      <c r="G20" s="39" t="s">
        <v>68</v>
      </c>
      <c r="H20" s="39" t="s">
        <v>57</v>
      </c>
      <c r="I20" s="213">
        <v>41707620</v>
      </c>
      <c r="J20" s="50" t="s">
        <v>167</v>
      </c>
      <c r="K20" s="17">
        <v>393000</v>
      </c>
      <c r="L20" s="48" t="s">
        <v>168</v>
      </c>
      <c r="M20" s="49">
        <v>41529</v>
      </c>
      <c r="N20" s="49">
        <v>41624</v>
      </c>
      <c r="O20" s="20" t="s">
        <v>46</v>
      </c>
      <c r="P20" s="26" t="s">
        <v>47</v>
      </c>
      <c r="Q20" s="26" t="s">
        <v>47</v>
      </c>
      <c r="R20" s="26" t="s">
        <v>47</v>
      </c>
      <c r="S20" s="40">
        <v>20874</v>
      </c>
      <c r="T20" s="46">
        <v>43434</v>
      </c>
      <c r="U20" s="42" t="s">
        <v>47</v>
      </c>
      <c r="V20" s="26" t="s">
        <v>47</v>
      </c>
      <c r="W20" s="26" t="s">
        <v>47</v>
      </c>
      <c r="X20" s="42" t="s">
        <v>96</v>
      </c>
      <c r="Y20" s="28" t="s">
        <v>47</v>
      </c>
      <c r="Z20" s="39" t="s">
        <v>97</v>
      </c>
      <c r="AA20" s="20" t="s">
        <v>46</v>
      </c>
      <c r="AB20" s="29">
        <v>393000</v>
      </c>
      <c r="AC20" s="30">
        <v>43449</v>
      </c>
      <c r="AD20" s="42">
        <v>46092</v>
      </c>
      <c r="AE20" s="22" t="s">
        <v>48</v>
      </c>
      <c r="AF20" s="20" t="s">
        <v>49</v>
      </c>
      <c r="AG20" s="31" t="s">
        <v>50</v>
      </c>
      <c r="AH20" s="44" t="s">
        <v>169</v>
      </c>
      <c r="AI20" s="20" t="s">
        <v>1353</v>
      </c>
      <c r="AJ20" s="20" t="s">
        <v>1121</v>
      </c>
      <c r="AK20" s="236">
        <v>393000</v>
      </c>
      <c r="AL20" s="67" t="s">
        <v>1461</v>
      </c>
      <c r="AM20" s="22"/>
      <c r="AN20" s="32" t="s">
        <v>99</v>
      </c>
      <c r="AO20" s="171" t="s">
        <v>170</v>
      </c>
      <c r="AP20" s="22" t="s">
        <v>54</v>
      </c>
      <c r="AQ20" s="67" t="s">
        <v>929</v>
      </c>
      <c r="AR20" t="s">
        <v>1462</v>
      </c>
    </row>
    <row r="21" spans="1:44" ht="29">
      <c r="A21" s="20" t="s">
        <v>1354</v>
      </c>
      <c r="B21" s="19">
        <v>20</v>
      </c>
      <c r="C21" s="20" t="s">
        <v>38</v>
      </c>
      <c r="D21" s="47" t="s">
        <v>171</v>
      </c>
      <c r="E21" s="47" t="s">
        <v>172</v>
      </c>
      <c r="F21" s="47" t="s">
        <v>173</v>
      </c>
      <c r="G21" s="39" t="s">
        <v>68</v>
      </c>
      <c r="H21" s="39" t="s">
        <v>57</v>
      </c>
      <c r="I21" s="213">
        <v>19176465</v>
      </c>
      <c r="J21" s="51" t="s">
        <v>174</v>
      </c>
      <c r="K21" s="17">
        <v>589500</v>
      </c>
      <c r="L21" s="48" t="s">
        <v>175</v>
      </c>
      <c r="M21" s="49">
        <v>41355</v>
      </c>
      <c r="N21" s="49">
        <v>41754</v>
      </c>
      <c r="O21" s="20" t="s">
        <v>154</v>
      </c>
      <c r="P21" s="26" t="s">
        <v>47</v>
      </c>
      <c r="Q21" s="26" t="s">
        <v>47</v>
      </c>
      <c r="R21" s="26" t="s">
        <v>47</v>
      </c>
      <c r="S21" s="52">
        <v>22472</v>
      </c>
      <c r="T21" s="53">
        <v>43556</v>
      </c>
      <c r="U21" s="42">
        <v>43579</v>
      </c>
      <c r="V21" s="20">
        <v>3183</v>
      </c>
      <c r="W21" s="26" t="s">
        <v>47</v>
      </c>
      <c r="X21" s="42">
        <v>45645</v>
      </c>
      <c r="Y21" s="20" t="s">
        <v>176</v>
      </c>
      <c r="Z21" s="20" t="s">
        <v>46</v>
      </c>
      <c r="AA21" s="20" t="s">
        <v>46</v>
      </c>
      <c r="AB21" s="29">
        <v>589500</v>
      </c>
      <c r="AC21" s="30">
        <v>45674</v>
      </c>
      <c r="AD21" s="42">
        <v>46092</v>
      </c>
      <c r="AE21" s="22" t="s">
        <v>48</v>
      </c>
      <c r="AF21" s="20" t="s">
        <v>49</v>
      </c>
      <c r="AG21" s="31" t="s">
        <v>50</v>
      </c>
      <c r="AH21" s="44" t="s">
        <v>177</v>
      </c>
      <c r="AI21" s="20" t="s">
        <v>1354</v>
      </c>
      <c r="AJ21" s="20" t="s">
        <v>1121</v>
      </c>
      <c r="AK21" s="231">
        <v>589500</v>
      </c>
      <c r="AL21" s="67" t="s">
        <v>1460</v>
      </c>
      <c r="AM21" s="22"/>
      <c r="AN21" s="32" t="s">
        <v>163</v>
      </c>
      <c r="AO21" s="171" t="s">
        <v>178</v>
      </c>
      <c r="AP21" s="22" t="s">
        <v>54</v>
      </c>
      <c r="AQ21" s="67" t="s">
        <v>929</v>
      </c>
      <c r="AR21" t="s">
        <v>1462</v>
      </c>
    </row>
    <row r="22" spans="1:44" ht="29">
      <c r="A22" s="20" t="s">
        <v>1355</v>
      </c>
      <c r="B22" s="19">
        <v>21</v>
      </c>
      <c r="C22" s="20" t="s">
        <v>38</v>
      </c>
      <c r="D22" s="47" t="s">
        <v>179</v>
      </c>
      <c r="E22" s="47" t="s">
        <v>180</v>
      </c>
      <c r="F22" s="47" t="s">
        <v>134</v>
      </c>
      <c r="G22" s="39" t="s">
        <v>68</v>
      </c>
      <c r="H22" s="39" t="s">
        <v>43</v>
      </c>
      <c r="I22" s="213">
        <v>900341312</v>
      </c>
      <c r="J22" s="39" t="s">
        <v>181</v>
      </c>
      <c r="K22" s="17">
        <v>828116</v>
      </c>
      <c r="L22" s="48" t="s">
        <v>182</v>
      </c>
      <c r="M22" s="49">
        <v>43588</v>
      </c>
      <c r="N22" s="49">
        <v>43645</v>
      </c>
      <c r="O22" s="20" t="s">
        <v>137</v>
      </c>
      <c r="P22" s="26" t="s">
        <v>47</v>
      </c>
      <c r="Q22" s="26" t="s">
        <v>47</v>
      </c>
      <c r="R22" s="26" t="s">
        <v>47</v>
      </c>
      <c r="S22" s="52">
        <v>8973</v>
      </c>
      <c r="T22" s="53">
        <v>45180</v>
      </c>
      <c r="U22" s="42" t="s">
        <v>47</v>
      </c>
      <c r="V22" s="26" t="s">
        <v>47</v>
      </c>
      <c r="W22" s="26" t="s">
        <v>47</v>
      </c>
      <c r="X22" s="42" t="s">
        <v>96</v>
      </c>
      <c r="Y22" s="28" t="s">
        <v>47</v>
      </c>
      <c r="Z22" s="39" t="s">
        <v>97</v>
      </c>
      <c r="AA22" s="20" t="s">
        <v>137</v>
      </c>
      <c r="AB22" s="29">
        <v>828116</v>
      </c>
      <c r="AC22" s="30">
        <v>45740</v>
      </c>
      <c r="AD22" s="42">
        <v>46092</v>
      </c>
      <c r="AE22" s="22" t="s">
        <v>48</v>
      </c>
      <c r="AF22" s="20" t="s">
        <v>49</v>
      </c>
      <c r="AG22" s="31" t="s">
        <v>50</v>
      </c>
      <c r="AH22" s="44" t="s">
        <v>177</v>
      </c>
      <c r="AI22" s="20" t="s">
        <v>1355</v>
      </c>
      <c r="AJ22" s="20" t="s">
        <v>1114</v>
      </c>
      <c r="AK22" s="235">
        <v>828116</v>
      </c>
      <c r="AL22" s="138" t="s">
        <v>1529</v>
      </c>
      <c r="AM22" s="22"/>
      <c r="AN22" s="32" t="s">
        <v>99</v>
      </c>
      <c r="AO22" s="171" t="s">
        <v>183</v>
      </c>
      <c r="AP22" s="22" t="s">
        <v>54</v>
      </c>
      <c r="AQ22" s="67" t="s">
        <v>929</v>
      </c>
      <c r="AR22" t="s">
        <v>1462</v>
      </c>
    </row>
    <row r="23" spans="1:44" ht="58">
      <c r="A23" s="20" t="s">
        <v>1356</v>
      </c>
      <c r="B23" s="19">
        <v>22</v>
      </c>
      <c r="C23" s="20" t="s">
        <v>38</v>
      </c>
      <c r="D23" s="47" t="s">
        <v>184</v>
      </c>
      <c r="E23" s="47" t="s">
        <v>184</v>
      </c>
      <c r="F23" s="47" t="s">
        <v>41</v>
      </c>
      <c r="G23" s="39" t="s">
        <v>68</v>
      </c>
      <c r="H23" s="39" t="s">
        <v>57</v>
      </c>
      <c r="I23" s="213">
        <v>79335102</v>
      </c>
      <c r="J23" s="39" t="s">
        <v>185</v>
      </c>
      <c r="K23" s="17">
        <v>616000</v>
      </c>
      <c r="L23" s="48" t="s">
        <v>186</v>
      </c>
      <c r="M23" s="49">
        <v>41893</v>
      </c>
      <c r="N23" s="49">
        <v>42023</v>
      </c>
      <c r="O23" s="20" t="s">
        <v>60</v>
      </c>
      <c r="P23" s="20" t="s">
        <v>47</v>
      </c>
      <c r="Q23" s="39" t="s">
        <v>47</v>
      </c>
      <c r="R23" s="20" t="s">
        <v>47</v>
      </c>
      <c r="S23" s="52">
        <v>26438</v>
      </c>
      <c r="T23" s="54">
        <v>43812</v>
      </c>
      <c r="U23" s="42">
        <v>43843</v>
      </c>
      <c r="V23" s="26" t="s">
        <v>47</v>
      </c>
      <c r="W23" s="26" t="s">
        <v>47</v>
      </c>
      <c r="X23" s="42" t="s">
        <v>96</v>
      </c>
      <c r="Y23" s="39" t="s">
        <v>97</v>
      </c>
      <c r="Z23" s="39" t="s">
        <v>97</v>
      </c>
      <c r="AA23" s="20" t="s">
        <v>137</v>
      </c>
      <c r="AB23" s="29">
        <v>616000</v>
      </c>
      <c r="AC23" s="30">
        <v>45938</v>
      </c>
      <c r="AD23" s="42">
        <v>46092</v>
      </c>
      <c r="AE23" s="22" t="s">
        <v>48</v>
      </c>
      <c r="AF23" s="20" t="s">
        <v>49</v>
      </c>
      <c r="AG23" s="31" t="s">
        <v>50</v>
      </c>
      <c r="AH23" s="44" t="s">
        <v>177</v>
      </c>
      <c r="AI23" s="20" t="s">
        <v>1356</v>
      </c>
      <c r="AJ23" s="20" t="s">
        <v>1118</v>
      </c>
      <c r="AK23" s="241">
        <v>616000</v>
      </c>
      <c r="AL23" s="242" t="s">
        <v>1460</v>
      </c>
      <c r="AM23" s="22"/>
      <c r="AN23" s="32" t="s">
        <v>99</v>
      </c>
      <c r="AO23" s="171" t="s">
        <v>187</v>
      </c>
      <c r="AP23" s="22" t="s">
        <v>54</v>
      </c>
      <c r="AQ23" s="67" t="s">
        <v>929</v>
      </c>
      <c r="AR23" t="s">
        <v>1462</v>
      </c>
    </row>
    <row r="24" spans="1:44" ht="29">
      <c r="A24" s="20" t="s">
        <v>1357</v>
      </c>
      <c r="B24" s="19">
        <v>23</v>
      </c>
      <c r="C24" s="20" t="s">
        <v>38</v>
      </c>
      <c r="D24" s="47" t="s">
        <v>188</v>
      </c>
      <c r="E24" s="47" t="s">
        <v>189</v>
      </c>
      <c r="F24" s="47" t="s">
        <v>41</v>
      </c>
      <c r="G24" s="39" t="s">
        <v>42</v>
      </c>
      <c r="H24" s="39" t="s">
        <v>43</v>
      </c>
      <c r="I24" s="213">
        <v>900025461</v>
      </c>
      <c r="J24" s="39" t="s">
        <v>190</v>
      </c>
      <c r="K24" s="17">
        <v>616000</v>
      </c>
      <c r="L24" s="48" t="s">
        <v>191</v>
      </c>
      <c r="M24" s="49">
        <v>41778</v>
      </c>
      <c r="N24" s="49">
        <v>41897</v>
      </c>
      <c r="O24" s="20" t="s">
        <v>137</v>
      </c>
      <c r="P24" s="26" t="s">
        <v>47</v>
      </c>
      <c r="Q24" s="26" t="s">
        <v>47</v>
      </c>
      <c r="R24" s="26" t="s">
        <v>47</v>
      </c>
      <c r="S24" s="52">
        <v>23592</v>
      </c>
      <c r="T24" s="53">
        <v>43650</v>
      </c>
      <c r="U24" s="42">
        <v>43710</v>
      </c>
      <c r="V24" s="20">
        <v>808</v>
      </c>
      <c r="W24" s="26" t="s">
        <v>47</v>
      </c>
      <c r="X24" s="42" t="s">
        <v>96</v>
      </c>
      <c r="Y24" s="28" t="s">
        <v>47</v>
      </c>
      <c r="Z24" s="39" t="s">
        <v>97</v>
      </c>
      <c r="AA24" s="20" t="s">
        <v>137</v>
      </c>
      <c r="AB24" s="29">
        <v>616000</v>
      </c>
      <c r="AC24" s="30">
        <v>45805</v>
      </c>
      <c r="AD24" s="42">
        <v>45748</v>
      </c>
      <c r="AE24" s="22" t="s">
        <v>48</v>
      </c>
      <c r="AF24" s="20" t="s">
        <v>49</v>
      </c>
      <c r="AG24" s="31" t="s">
        <v>50</v>
      </c>
      <c r="AH24" s="44" t="s">
        <v>177</v>
      </c>
      <c r="AI24" s="20" t="s">
        <v>1357</v>
      </c>
      <c r="AJ24" s="20" t="s">
        <v>1121</v>
      </c>
      <c r="AK24" s="236">
        <v>616000</v>
      </c>
      <c r="AL24" s="67" t="s">
        <v>1461</v>
      </c>
      <c r="AM24" s="157"/>
      <c r="AN24" s="32" t="s">
        <v>117</v>
      </c>
      <c r="AO24" s="171" t="s">
        <v>192</v>
      </c>
      <c r="AP24" s="22" t="s">
        <v>54</v>
      </c>
      <c r="AQ24" s="67" t="s">
        <v>929</v>
      </c>
      <c r="AR24" t="s">
        <v>1462</v>
      </c>
    </row>
    <row r="25" spans="1:44" ht="29">
      <c r="A25" s="20" t="s">
        <v>1358</v>
      </c>
      <c r="B25" s="19">
        <v>24</v>
      </c>
      <c r="C25" s="20" t="s">
        <v>38</v>
      </c>
      <c r="D25" s="21" t="s">
        <v>193</v>
      </c>
      <c r="E25" s="22" t="s">
        <v>193</v>
      </c>
      <c r="F25" s="22" t="s">
        <v>41</v>
      </c>
      <c r="G25" s="23" t="s">
        <v>68</v>
      </c>
      <c r="H25" s="22" t="s">
        <v>57</v>
      </c>
      <c r="I25" s="22">
        <v>39767864</v>
      </c>
      <c r="J25" s="22" t="s">
        <v>194</v>
      </c>
      <c r="K25" s="15">
        <v>308000</v>
      </c>
      <c r="L25" s="24" t="s">
        <v>195</v>
      </c>
      <c r="M25" s="25">
        <v>41768</v>
      </c>
      <c r="N25" s="25">
        <v>42271</v>
      </c>
      <c r="O25" s="22" t="s">
        <v>46</v>
      </c>
      <c r="P25" s="27">
        <v>42277</v>
      </c>
      <c r="Q25" s="22" t="s">
        <v>60</v>
      </c>
      <c r="R25" s="27">
        <v>43316</v>
      </c>
      <c r="S25" s="22">
        <v>17931</v>
      </c>
      <c r="T25" s="27">
        <v>43250</v>
      </c>
      <c r="U25" s="27">
        <v>43316</v>
      </c>
      <c r="V25" s="22">
        <v>18006</v>
      </c>
      <c r="W25" s="22"/>
      <c r="X25" s="27">
        <v>43320</v>
      </c>
      <c r="Y25" s="22" t="s">
        <v>47</v>
      </c>
      <c r="Z25" s="22" t="s">
        <v>46</v>
      </c>
      <c r="AA25" s="20" t="s">
        <v>46</v>
      </c>
      <c r="AB25" s="29">
        <v>308000</v>
      </c>
      <c r="AC25" s="30">
        <v>45410</v>
      </c>
      <c r="AD25" s="27">
        <v>45768</v>
      </c>
      <c r="AE25" s="26" t="s">
        <v>62</v>
      </c>
      <c r="AF25" s="20" t="s">
        <v>49</v>
      </c>
      <c r="AG25" s="31" t="s">
        <v>50</v>
      </c>
      <c r="AH25" s="20" t="s">
        <v>196</v>
      </c>
      <c r="AI25" s="20" t="s">
        <v>1358</v>
      </c>
      <c r="AJ25" s="20" t="s">
        <v>1114</v>
      </c>
      <c r="AK25" s="235" t="s">
        <v>1110</v>
      </c>
      <c r="AL25" s="138" t="s">
        <v>1530</v>
      </c>
      <c r="AM25" s="136" t="s">
        <v>197</v>
      </c>
      <c r="AN25" s="141" t="s">
        <v>163</v>
      </c>
      <c r="AO25" s="140"/>
      <c r="AP25" s="176" t="s">
        <v>87</v>
      </c>
      <c r="AQ25" s="67" t="s">
        <v>933</v>
      </c>
      <c r="AR25" t="s">
        <v>1462</v>
      </c>
    </row>
    <row r="26" spans="1:44" ht="58">
      <c r="A26" s="20" t="s">
        <v>1359</v>
      </c>
      <c r="B26" s="19">
        <v>25</v>
      </c>
      <c r="C26" s="20" t="s">
        <v>38</v>
      </c>
      <c r="D26" s="55" t="s">
        <v>198</v>
      </c>
      <c r="E26" s="55" t="s">
        <v>198</v>
      </c>
      <c r="F26" s="55" t="s">
        <v>41</v>
      </c>
      <c r="G26" s="55" t="s">
        <v>68</v>
      </c>
      <c r="H26" s="26" t="s">
        <v>57</v>
      </c>
      <c r="I26" s="26">
        <v>19333480</v>
      </c>
      <c r="J26" s="26" t="s">
        <v>199</v>
      </c>
      <c r="K26" s="56">
        <v>308000</v>
      </c>
      <c r="L26" s="57">
        <v>2011</v>
      </c>
      <c r="M26" s="30">
        <v>42303</v>
      </c>
      <c r="N26" s="30">
        <v>42373</v>
      </c>
      <c r="O26" s="26" t="s">
        <v>46</v>
      </c>
      <c r="P26" s="38">
        <v>42381</v>
      </c>
      <c r="Q26" s="26" t="s">
        <v>47</v>
      </c>
      <c r="R26" s="38">
        <v>43279</v>
      </c>
      <c r="S26" s="26">
        <v>19059</v>
      </c>
      <c r="T26" s="38">
        <v>43279</v>
      </c>
      <c r="U26" s="38">
        <v>43312</v>
      </c>
      <c r="V26" s="26">
        <v>19429</v>
      </c>
      <c r="W26" s="26"/>
      <c r="X26" s="26" t="s">
        <v>96</v>
      </c>
      <c r="Y26" s="26" t="s">
        <v>97</v>
      </c>
      <c r="Z26" s="26" t="s">
        <v>46</v>
      </c>
      <c r="AA26" s="26" t="s">
        <v>46</v>
      </c>
      <c r="AB26" s="29">
        <v>1269</v>
      </c>
      <c r="AC26" s="30">
        <v>45406</v>
      </c>
      <c r="AD26" s="38">
        <v>45931</v>
      </c>
      <c r="AE26" s="26" t="s">
        <v>62</v>
      </c>
      <c r="AF26" s="20" t="s">
        <v>49</v>
      </c>
      <c r="AG26" s="31" t="s">
        <v>50</v>
      </c>
      <c r="AH26" s="26" t="s">
        <v>200</v>
      </c>
      <c r="AI26" s="20" t="s">
        <v>1359</v>
      </c>
      <c r="AJ26" s="20" t="s">
        <v>1121</v>
      </c>
      <c r="AK26" s="237">
        <v>1269</v>
      </c>
      <c r="AL26" s="67" t="s">
        <v>1459</v>
      </c>
      <c r="AM26" s="160" t="s">
        <v>201</v>
      </c>
      <c r="AN26" s="141" t="s">
        <v>99</v>
      </c>
      <c r="AO26" s="139" t="e">
        <v>#N/A</v>
      </c>
      <c r="AP26" s="176" t="s">
        <v>202</v>
      </c>
      <c r="AQ26" s="67" t="s">
        <v>931</v>
      </c>
      <c r="AR26" t="s">
        <v>1462</v>
      </c>
    </row>
    <row r="27" spans="1:44" ht="87">
      <c r="A27" s="20" t="s">
        <v>1360</v>
      </c>
      <c r="B27" s="19">
        <v>26</v>
      </c>
      <c r="C27" s="20" t="s">
        <v>38</v>
      </c>
      <c r="D27" s="43" t="s">
        <v>203</v>
      </c>
      <c r="E27" s="47" t="s">
        <v>204</v>
      </c>
      <c r="F27" s="47" t="s">
        <v>125</v>
      </c>
      <c r="G27" s="26" t="s">
        <v>68</v>
      </c>
      <c r="H27" s="22" t="s">
        <v>57</v>
      </c>
      <c r="I27" s="22">
        <v>39755815</v>
      </c>
      <c r="J27" s="22" t="s">
        <v>205</v>
      </c>
      <c r="K27" s="17">
        <v>737717</v>
      </c>
      <c r="L27" s="58" t="s">
        <v>206</v>
      </c>
      <c r="M27" s="49">
        <v>42909</v>
      </c>
      <c r="N27" s="49">
        <v>42921</v>
      </c>
      <c r="O27" s="20" t="s">
        <v>46</v>
      </c>
      <c r="P27" s="42">
        <v>42942</v>
      </c>
      <c r="Q27" s="52">
        <v>24690</v>
      </c>
      <c r="R27" s="53">
        <v>43749</v>
      </c>
      <c r="S27" s="52">
        <v>24690</v>
      </c>
      <c r="T27" s="53">
        <v>43749</v>
      </c>
      <c r="U27" s="59">
        <v>43823</v>
      </c>
      <c r="V27" s="52">
        <v>9251</v>
      </c>
      <c r="W27" s="52"/>
      <c r="X27" s="38">
        <v>45499</v>
      </c>
      <c r="Y27" s="20" t="s">
        <v>176</v>
      </c>
      <c r="Z27" s="20" t="s">
        <v>46</v>
      </c>
      <c r="AA27" s="20" t="s">
        <v>46</v>
      </c>
      <c r="AB27" s="29">
        <v>597717</v>
      </c>
      <c r="AC27" s="30">
        <v>45918</v>
      </c>
      <c r="AD27" s="38">
        <v>46092</v>
      </c>
      <c r="AE27" s="22" t="s">
        <v>48</v>
      </c>
      <c r="AF27" s="20" t="s">
        <v>49</v>
      </c>
      <c r="AG27" s="31" t="s">
        <v>50</v>
      </c>
      <c r="AH27" s="31" t="s">
        <v>207</v>
      </c>
      <c r="AI27" s="20" t="s">
        <v>1360</v>
      </c>
      <c r="AJ27" s="20" t="s">
        <v>1118</v>
      </c>
      <c r="AK27" s="243">
        <v>597717</v>
      </c>
      <c r="AL27" s="242" t="s">
        <v>1542</v>
      </c>
      <c r="AM27" s="160" t="s">
        <v>201</v>
      </c>
      <c r="AN27" s="141" t="s">
        <v>163</v>
      </c>
      <c r="AO27" s="138" t="e">
        <v>#N/A</v>
      </c>
      <c r="AP27" s="176" t="s">
        <v>208</v>
      </c>
      <c r="AQ27" s="67" t="s">
        <v>931</v>
      </c>
      <c r="AR27" t="s">
        <v>1462</v>
      </c>
    </row>
    <row r="28" spans="1:44">
      <c r="A28" s="20" t="s">
        <v>1361</v>
      </c>
      <c r="B28" s="19">
        <v>27</v>
      </c>
      <c r="C28" s="20" t="s">
        <v>38</v>
      </c>
      <c r="D28" s="43" t="s">
        <v>209</v>
      </c>
      <c r="E28" s="47" t="s">
        <v>210</v>
      </c>
      <c r="F28" s="47" t="s">
        <v>41</v>
      </c>
      <c r="G28" s="26" t="s">
        <v>42</v>
      </c>
      <c r="H28" s="22" t="s">
        <v>43</v>
      </c>
      <c r="I28" s="22">
        <v>900328772</v>
      </c>
      <c r="J28" s="22" t="s">
        <v>211</v>
      </c>
      <c r="K28" s="17">
        <v>2358000</v>
      </c>
      <c r="L28" s="58" t="s">
        <v>212</v>
      </c>
      <c r="M28" s="49">
        <v>41547</v>
      </c>
      <c r="N28" s="49">
        <v>42006</v>
      </c>
      <c r="O28" s="20" t="s">
        <v>154</v>
      </c>
      <c r="P28" s="26" t="s">
        <v>47</v>
      </c>
      <c r="Q28" s="26" t="s">
        <v>47</v>
      </c>
      <c r="R28" s="26" t="s">
        <v>47</v>
      </c>
      <c r="S28" s="52">
        <v>25695</v>
      </c>
      <c r="T28" s="53">
        <v>43791</v>
      </c>
      <c r="U28" s="59">
        <v>43829</v>
      </c>
      <c r="V28" s="26" t="s">
        <v>213</v>
      </c>
      <c r="W28" s="26"/>
      <c r="X28" s="42" t="s">
        <v>96</v>
      </c>
      <c r="Y28" s="28" t="s">
        <v>47</v>
      </c>
      <c r="Z28" s="39" t="s">
        <v>97</v>
      </c>
      <c r="AA28" s="20" t="s">
        <v>137</v>
      </c>
      <c r="AB28" s="29">
        <v>2358000</v>
      </c>
      <c r="AC28" s="30">
        <v>45924</v>
      </c>
      <c r="AD28" s="38">
        <v>45798</v>
      </c>
      <c r="AE28" s="31" t="s">
        <v>48</v>
      </c>
      <c r="AF28" s="31" t="s">
        <v>49</v>
      </c>
      <c r="AG28" s="31" t="s">
        <v>50</v>
      </c>
      <c r="AH28" s="31" t="s">
        <v>214</v>
      </c>
      <c r="AI28" s="20" t="s">
        <v>1361</v>
      </c>
      <c r="AJ28" s="20" t="s">
        <v>1114</v>
      </c>
      <c r="AK28" s="235">
        <v>2358000</v>
      </c>
      <c r="AL28" s="138" t="s">
        <v>200</v>
      </c>
      <c r="AM28" s="159"/>
      <c r="AN28" s="32" t="s">
        <v>163</v>
      </c>
      <c r="AO28" s="171" t="e">
        <v>#N/A</v>
      </c>
      <c r="AP28" s="22" t="s">
        <v>54</v>
      </c>
      <c r="AQ28" s="67" t="s">
        <v>929</v>
      </c>
      <c r="AR28" t="s">
        <v>1462</v>
      </c>
    </row>
    <row r="29" spans="1:44">
      <c r="A29" s="20" t="s">
        <v>1362</v>
      </c>
      <c r="B29" s="19">
        <v>28</v>
      </c>
      <c r="C29" s="20" t="s">
        <v>38</v>
      </c>
      <c r="D29" s="21" t="s">
        <v>215</v>
      </c>
      <c r="E29" s="22" t="s">
        <v>215</v>
      </c>
      <c r="F29" s="22" t="s">
        <v>41</v>
      </c>
      <c r="G29" s="23" t="s">
        <v>68</v>
      </c>
      <c r="H29" s="22" t="s">
        <v>57</v>
      </c>
      <c r="I29" s="22">
        <v>52774710</v>
      </c>
      <c r="J29" s="22" t="s">
        <v>216</v>
      </c>
      <c r="K29" s="15">
        <v>616000</v>
      </c>
      <c r="L29" s="24" t="s">
        <v>217</v>
      </c>
      <c r="M29" s="25">
        <v>41831</v>
      </c>
      <c r="N29" s="25">
        <v>41977</v>
      </c>
      <c r="O29" s="20" t="s">
        <v>60</v>
      </c>
      <c r="P29" s="26" t="s">
        <v>47</v>
      </c>
      <c r="Q29" s="26" t="s">
        <v>47</v>
      </c>
      <c r="R29" s="26" t="s">
        <v>47</v>
      </c>
      <c r="S29" s="31">
        <v>24776</v>
      </c>
      <c r="T29" s="59">
        <v>43753</v>
      </c>
      <c r="U29" s="59">
        <v>43802</v>
      </c>
      <c r="V29" s="26">
        <v>3287</v>
      </c>
      <c r="W29" s="26"/>
      <c r="X29" s="38">
        <v>45649</v>
      </c>
      <c r="Y29" s="38" t="s">
        <v>155</v>
      </c>
      <c r="Z29" s="20" t="s">
        <v>137</v>
      </c>
      <c r="AA29" s="20" t="s">
        <v>137</v>
      </c>
      <c r="AB29" s="29">
        <v>616000</v>
      </c>
      <c r="AC29" s="30">
        <v>45897</v>
      </c>
      <c r="AD29" s="38">
        <v>45902</v>
      </c>
      <c r="AE29" s="31" t="s">
        <v>48</v>
      </c>
      <c r="AF29" s="31" t="s">
        <v>49</v>
      </c>
      <c r="AG29" s="31" t="s">
        <v>50</v>
      </c>
      <c r="AH29" s="60" t="s">
        <v>218</v>
      </c>
      <c r="AI29" s="20" t="s">
        <v>1362</v>
      </c>
      <c r="AJ29" s="20" t="s">
        <v>1114</v>
      </c>
      <c r="AK29" s="235">
        <v>616000</v>
      </c>
      <c r="AL29" s="138" t="s">
        <v>1528</v>
      </c>
      <c r="AM29" s="22"/>
      <c r="AN29" s="32" t="s">
        <v>117</v>
      </c>
      <c r="AO29" s="171"/>
      <c r="AP29" s="22" t="s">
        <v>54</v>
      </c>
      <c r="AQ29" s="67" t="s">
        <v>929</v>
      </c>
      <c r="AR29" t="s">
        <v>1462</v>
      </c>
    </row>
    <row r="30" spans="1:44">
      <c r="A30" s="20" t="s">
        <v>1363</v>
      </c>
      <c r="B30" s="19">
        <v>29</v>
      </c>
      <c r="C30" s="20" t="s">
        <v>38</v>
      </c>
      <c r="D30" s="21" t="s">
        <v>219</v>
      </c>
      <c r="E30" s="22" t="s">
        <v>219</v>
      </c>
      <c r="F30" s="22" t="s">
        <v>41</v>
      </c>
      <c r="G30" s="23" t="s">
        <v>68</v>
      </c>
      <c r="H30" s="22" t="s">
        <v>57</v>
      </c>
      <c r="I30" s="22">
        <v>20431227</v>
      </c>
      <c r="J30" s="22" t="s">
        <v>220</v>
      </c>
      <c r="K30" s="15">
        <v>800800</v>
      </c>
      <c r="L30" s="24" t="s">
        <v>221</v>
      </c>
      <c r="M30" s="25">
        <v>41848</v>
      </c>
      <c r="N30" s="25">
        <v>42027</v>
      </c>
      <c r="O30" s="20" t="s">
        <v>60</v>
      </c>
      <c r="P30" s="26" t="s">
        <v>47</v>
      </c>
      <c r="Q30" s="26" t="s">
        <v>47</v>
      </c>
      <c r="R30" s="26" t="s">
        <v>47</v>
      </c>
      <c r="S30" s="31">
        <v>16713</v>
      </c>
      <c r="T30" s="59">
        <v>43180</v>
      </c>
      <c r="U30" s="59">
        <v>43775</v>
      </c>
      <c r="V30" s="26">
        <v>1700</v>
      </c>
      <c r="W30" s="26" t="s">
        <v>47</v>
      </c>
      <c r="X30" s="38">
        <v>45499</v>
      </c>
      <c r="Y30" s="28" t="s">
        <v>47</v>
      </c>
      <c r="Z30" s="20" t="s">
        <v>97</v>
      </c>
      <c r="AA30" s="20" t="s">
        <v>97</v>
      </c>
      <c r="AB30" s="29">
        <v>800800</v>
      </c>
      <c r="AC30" s="30">
        <v>45870</v>
      </c>
      <c r="AD30" s="42">
        <v>46044</v>
      </c>
      <c r="AE30" s="22" t="s">
        <v>48</v>
      </c>
      <c r="AF30" s="43" t="s">
        <v>49</v>
      </c>
      <c r="AG30" s="31" t="s">
        <v>50</v>
      </c>
      <c r="AH30" s="60" t="s">
        <v>222</v>
      </c>
      <c r="AI30" s="20" t="s">
        <v>1363</v>
      </c>
      <c r="AJ30" s="20" t="s">
        <v>1114</v>
      </c>
      <c r="AK30" s="235">
        <v>800800</v>
      </c>
      <c r="AL30" s="138" t="s">
        <v>200</v>
      </c>
      <c r="AM30" s="157"/>
      <c r="AN30" s="32" t="s">
        <v>223</v>
      </c>
      <c r="AO30" s="171"/>
      <c r="AP30" s="22" t="s">
        <v>54</v>
      </c>
      <c r="AQ30" s="67" t="s">
        <v>929</v>
      </c>
      <c r="AR30" t="s">
        <v>1462</v>
      </c>
    </row>
    <row r="31" spans="1:44" ht="29">
      <c r="A31" s="20" t="s">
        <v>1364</v>
      </c>
      <c r="B31" s="19">
        <v>30</v>
      </c>
      <c r="C31" s="20" t="s">
        <v>38</v>
      </c>
      <c r="D31" s="21" t="s">
        <v>224</v>
      </c>
      <c r="E31" s="22">
        <v>680</v>
      </c>
      <c r="F31" s="22">
        <v>2015</v>
      </c>
      <c r="G31" s="61" t="s">
        <v>42</v>
      </c>
      <c r="H31" s="22" t="s">
        <v>57</v>
      </c>
      <c r="I31" s="22">
        <v>52252518</v>
      </c>
      <c r="J31" s="22" t="s">
        <v>225</v>
      </c>
      <c r="K31" s="62">
        <v>737717</v>
      </c>
      <c r="L31" s="63" t="s">
        <v>226</v>
      </c>
      <c r="M31" s="64">
        <v>42920</v>
      </c>
      <c r="N31" s="25">
        <v>42965</v>
      </c>
      <c r="O31" s="27" t="s">
        <v>154</v>
      </c>
      <c r="P31" s="59">
        <v>42977</v>
      </c>
      <c r="Q31" s="31">
        <v>25427</v>
      </c>
      <c r="R31" s="59">
        <v>43845</v>
      </c>
      <c r="S31" s="31">
        <v>25427</v>
      </c>
      <c r="T31" s="59">
        <v>43783</v>
      </c>
      <c r="U31" s="59">
        <v>43845</v>
      </c>
      <c r="V31" s="31">
        <v>34749</v>
      </c>
      <c r="W31" s="59">
        <v>44701</v>
      </c>
      <c r="X31" s="59">
        <v>44713</v>
      </c>
      <c r="Y31" s="31" t="s">
        <v>155</v>
      </c>
      <c r="Z31" s="31" t="s">
        <v>137</v>
      </c>
      <c r="AA31" s="31" t="s">
        <v>137</v>
      </c>
      <c r="AB31" s="29">
        <v>737717</v>
      </c>
      <c r="AC31" s="30">
        <v>45940</v>
      </c>
      <c r="AD31" s="38">
        <v>46092</v>
      </c>
      <c r="AE31" s="22" t="s">
        <v>48</v>
      </c>
      <c r="AF31" s="20" t="s">
        <v>49</v>
      </c>
      <c r="AG31" s="31" t="s">
        <v>50</v>
      </c>
      <c r="AH31" s="31" t="s">
        <v>227</v>
      </c>
      <c r="AI31" s="20" t="s">
        <v>1364</v>
      </c>
      <c r="AJ31" s="20" t="s">
        <v>1114</v>
      </c>
      <c r="AK31" s="235" t="s">
        <v>1110</v>
      </c>
      <c r="AL31" s="138" t="s">
        <v>1531</v>
      </c>
      <c r="AM31" s="160" t="s">
        <v>201</v>
      </c>
      <c r="AN31" s="141" t="s">
        <v>117</v>
      </c>
      <c r="AO31" s="140"/>
      <c r="AP31" s="176" t="s">
        <v>87</v>
      </c>
      <c r="AQ31" s="67" t="s">
        <v>934</v>
      </c>
      <c r="AR31" t="s">
        <v>1462</v>
      </c>
    </row>
    <row r="32" spans="1:44" ht="58">
      <c r="A32" s="20" t="s">
        <v>1365</v>
      </c>
      <c r="B32" s="19">
        <v>31</v>
      </c>
      <c r="C32" s="20" t="s">
        <v>38</v>
      </c>
      <c r="D32" s="66" t="s">
        <v>228</v>
      </c>
      <c r="E32" s="67" t="s">
        <v>229</v>
      </c>
      <c r="F32" s="67">
        <v>2017</v>
      </c>
      <c r="G32" s="67" t="s">
        <v>68</v>
      </c>
      <c r="H32" s="67" t="s">
        <v>43</v>
      </c>
      <c r="I32" s="22">
        <v>901004396</v>
      </c>
      <c r="J32" s="22" t="s">
        <v>230</v>
      </c>
      <c r="K32" s="68">
        <v>877803</v>
      </c>
      <c r="L32" s="69" t="s">
        <v>231</v>
      </c>
      <c r="M32" s="70">
        <v>44132</v>
      </c>
      <c r="N32" s="70">
        <v>44162</v>
      </c>
      <c r="O32" s="31" t="s">
        <v>232</v>
      </c>
      <c r="P32" s="26" t="s">
        <v>47</v>
      </c>
      <c r="Q32" s="26" t="s">
        <v>47</v>
      </c>
      <c r="R32" s="26" t="s">
        <v>47</v>
      </c>
      <c r="S32" s="26" t="s">
        <v>47</v>
      </c>
      <c r="T32" s="26" t="s">
        <v>47</v>
      </c>
      <c r="U32" s="26" t="s">
        <v>47</v>
      </c>
      <c r="V32" s="26" t="s">
        <v>47</v>
      </c>
      <c r="W32" s="26" t="s">
        <v>47</v>
      </c>
      <c r="X32" s="31" t="s">
        <v>47</v>
      </c>
      <c r="Y32" s="31" t="s">
        <v>47</v>
      </c>
      <c r="Z32" s="26" t="s">
        <v>47</v>
      </c>
      <c r="AA32" s="31" t="s">
        <v>47</v>
      </c>
      <c r="AB32" s="29">
        <v>55670</v>
      </c>
      <c r="AC32" s="30">
        <v>46067</v>
      </c>
      <c r="AD32" s="59">
        <v>46090</v>
      </c>
      <c r="AE32" s="31" t="s">
        <v>48</v>
      </c>
      <c r="AF32" s="31" t="s">
        <v>233</v>
      </c>
      <c r="AG32" s="31" t="s">
        <v>50</v>
      </c>
      <c r="AH32" s="31" t="s">
        <v>234</v>
      </c>
      <c r="AI32" s="20" t="s">
        <v>1365</v>
      </c>
      <c r="AJ32" s="20" t="s">
        <v>1118</v>
      </c>
      <c r="AK32" s="243">
        <v>55670</v>
      </c>
      <c r="AL32" s="244" t="s">
        <v>1543</v>
      </c>
      <c r="AM32" s="143"/>
      <c r="AN32" s="32" t="s">
        <v>52</v>
      </c>
      <c r="AO32" s="171"/>
      <c r="AP32" s="134" t="s">
        <v>235</v>
      </c>
      <c r="AQ32" s="67" t="s">
        <v>931</v>
      </c>
      <c r="AR32" t="s">
        <v>1462</v>
      </c>
    </row>
    <row r="33" spans="1:44" ht="29">
      <c r="A33" s="20" t="s">
        <v>1366</v>
      </c>
      <c r="B33" s="19">
        <v>32</v>
      </c>
      <c r="C33" s="20" t="s">
        <v>38</v>
      </c>
      <c r="D33" s="66" t="s">
        <v>236</v>
      </c>
      <c r="E33" s="67" t="s">
        <v>237</v>
      </c>
      <c r="F33" s="67">
        <v>2016</v>
      </c>
      <c r="G33" s="67" t="s">
        <v>68</v>
      </c>
      <c r="H33" s="67" t="s">
        <v>57</v>
      </c>
      <c r="I33" s="22">
        <v>79620678</v>
      </c>
      <c r="J33" s="22" t="s">
        <v>238</v>
      </c>
      <c r="K33" s="68">
        <v>690096</v>
      </c>
      <c r="L33" s="69" t="s">
        <v>239</v>
      </c>
      <c r="M33" s="70">
        <v>43623</v>
      </c>
      <c r="N33" s="70">
        <v>44168</v>
      </c>
      <c r="O33" s="31" t="s">
        <v>232</v>
      </c>
      <c r="P33" s="26" t="s">
        <v>47</v>
      </c>
      <c r="Q33" s="26" t="s">
        <v>47</v>
      </c>
      <c r="R33" s="26" t="s">
        <v>47</v>
      </c>
      <c r="S33" s="26" t="s">
        <v>47</v>
      </c>
      <c r="T33" s="26" t="s">
        <v>47</v>
      </c>
      <c r="U33" s="26" t="s">
        <v>47</v>
      </c>
      <c r="V33" s="26" t="s">
        <v>47</v>
      </c>
      <c r="W33" s="26" t="s">
        <v>47</v>
      </c>
      <c r="X33" s="31" t="s">
        <v>47</v>
      </c>
      <c r="Y33" s="31" t="s">
        <v>47</v>
      </c>
      <c r="Z33" s="26" t="s">
        <v>47</v>
      </c>
      <c r="AA33" s="31" t="s">
        <v>47</v>
      </c>
      <c r="AB33" s="29">
        <v>5746</v>
      </c>
      <c r="AC33" s="30">
        <v>46073</v>
      </c>
      <c r="AD33" s="59">
        <v>46090</v>
      </c>
      <c r="AE33" s="31" t="s">
        <v>48</v>
      </c>
      <c r="AF33" s="31" t="s">
        <v>233</v>
      </c>
      <c r="AG33" s="31" t="s">
        <v>50</v>
      </c>
      <c r="AH33" s="31" t="s">
        <v>240</v>
      </c>
      <c r="AI33" s="20" t="s">
        <v>1366</v>
      </c>
      <c r="AJ33" s="20" t="s">
        <v>1121</v>
      </c>
      <c r="AK33" s="238">
        <v>5746</v>
      </c>
      <c r="AL33" s="67" t="s">
        <v>1459</v>
      </c>
      <c r="AM33" s="31"/>
      <c r="AN33" s="32" t="s">
        <v>73</v>
      </c>
      <c r="AO33" s="171"/>
      <c r="AP33" s="134" t="s">
        <v>241</v>
      </c>
      <c r="AQ33" s="67" t="s">
        <v>931</v>
      </c>
      <c r="AR33" t="s">
        <v>1462</v>
      </c>
    </row>
    <row r="34" spans="1:44" ht="29">
      <c r="A34" s="20" t="s">
        <v>1367</v>
      </c>
      <c r="B34" s="19">
        <v>33</v>
      </c>
      <c r="C34" s="20" t="s">
        <v>38</v>
      </c>
      <c r="D34" s="66" t="s">
        <v>242</v>
      </c>
      <c r="E34" s="67" t="s">
        <v>243</v>
      </c>
      <c r="F34" s="67">
        <v>2018</v>
      </c>
      <c r="G34" s="67" t="s">
        <v>42</v>
      </c>
      <c r="H34" s="67" t="s">
        <v>43</v>
      </c>
      <c r="I34" s="22">
        <v>860045904</v>
      </c>
      <c r="J34" s="22" t="s">
        <v>244</v>
      </c>
      <c r="K34" s="68">
        <v>877803</v>
      </c>
      <c r="L34" s="69" t="s">
        <v>245</v>
      </c>
      <c r="M34" s="70">
        <v>44148</v>
      </c>
      <c r="N34" s="70">
        <v>44169</v>
      </c>
      <c r="O34" s="31" t="s">
        <v>232</v>
      </c>
      <c r="P34" s="26" t="s">
        <v>47</v>
      </c>
      <c r="Q34" s="26" t="s">
        <v>47</v>
      </c>
      <c r="R34" s="26" t="s">
        <v>47</v>
      </c>
      <c r="S34" s="26" t="s">
        <v>47</v>
      </c>
      <c r="T34" s="26" t="s">
        <v>47</v>
      </c>
      <c r="U34" s="26" t="s">
        <v>47</v>
      </c>
      <c r="V34" s="26" t="s">
        <v>47</v>
      </c>
      <c r="W34" s="26" t="s">
        <v>47</v>
      </c>
      <c r="X34" s="31" t="s">
        <v>47</v>
      </c>
      <c r="Y34" s="31" t="s">
        <v>47</v>
      </c>
      <c r="Z34" s="26" t="s">
        <v>47</v>
      </c>
      <c r="AA34" s="31" t="s">
        <v>47</v>
      </c>
      <c r="AB34" s="29">
        <v>11427</v>
      </c>
      <c r="AC34" s="30">
        <v>46074</v>
      </c>
      <c r="AD34" s="59">
        <v>46090</v>
      </c>
      <c r="AE34" s="31" t="s">
        <v>48</v>
      </c>
      <c r="AF34" s="31" t="s">
        <v>233</v>
      </c>
      <c r="AG34" s="31" t="s">
        <v>50</v>
      </c>
      <c r="AH34" s="31" t="s">
        <v>234</v>
      </c>
      <c r="AI34" s="20" t="s">
        <v>1367</v>
      </c>
      <c r="AJ34" s="20" t="s">
        <v>1114</v>
      </c>
      <c r="AK34" s="235">
        <v>11427</v>
      </c>
      <c r="AL34" s="138" t="s">
        <v>1532</v>
      </c>
      <c r="AM34" s="31"/>
      <c r="AN34" s="32" t="s">
        <v>52</v>
      </c>
      <c r="AO34" s="171"/>
      <c r="AP34" s="134" t="s">
        <v>246</v>
      </c>
      <c r="AQ34" s="67" t="s">
        <v>931</v>
      </c>
      <c r="AR34" t="s">
        <v>1462</v>
      </c>
    </row>
    <row r="35" spans="1:44" ht="72.5">
      <c r="A35" s="20" t="s">
        <v>1368</v>
      </c>
      <c r="B35" s="19">
        <v>34</v>
      </c>
      <c r="C35" s="20" t="s">
        <v>38</v>
      </c>
      <c r="D35" s="66" t="s">
        <v>247</v>
      </c>
      <c r="E35" s="67" t="s">
        <v>248</v>
      </c>
      <c r="F35" s="67">
        <v>2017</v>
      </c>
      <c r="G35" s="67" t="s">
        <v>68</v>
      </c>
      <c r="H35" s="67" t="s">
        <v>43</v>
      </c>
      <c r="I35" s="22">
        <v>860006744</v>
      </c>
      <c r="J35" s="22" t="s">
        <v>249</v>
      </c>
      <c r="K35" s="68">
        <v>877803</v>
      </c>
      <c r="L35" s="69" t="s">
        <v>250</v>
      </c>
      <c r="M35" s="70">
        <v>44144</v>
      </c>
      <c r="N35" s="70">
        <v>44172</v>
      </c>
      <c r="O35" s="31" t="s">
        <v>232</v>
      </c>
      <c r="P35" s="26" t="s">
        <v>47</v>
      </c>
      <c r="Q35" s="26" t="s">
        <v>47</v>
      </c>
      <c r="R35" s="26" t="s">
        <v>47</v>
      </c>
      <c r="S35" s="26" t="s">
        <v>47</v>
      </c>
      <c r="T35" s="26" t="s">
        <v>47</v>
      </c>
      <c r="U35" s="26" t="s">
        <v>47</v>
      </c>
      <c r="V35" s="26" t="s">
        <v>47</v>
      </c>
      <c r="W35" s="26" t="s">
        <v>47</v>
      </c>
      <c r="X35" s="31" t="s">
        <v>47</v>
      </c>
      <c r="Y35" s="31" t="s">
        <v>47</v>
      </c>
      <c r="Z35" s="26" t="s">
        <v>47</v>
      </c>
      <c r="AA35" s="31" t="s">
        <v>47</v>
      </c>
      <c r="AB35" s="29">
        <v>10548</v>
      </c>
      <c r="AC35" s="30">
        <v>46077</v>
      </c>
      <c r="AD35" s="59">
        <v>46090</v>
      </c>
      <c r="AE35" s="31" t="s">
        <v>48</v>
      </c>
      <c r="AF35" s="31" t="s">
        <v>233</v>
      </c>
      <c r="AG35" s="31" t="s">
        <v>50</v>
      </c>
      <c r="AH35" s="31" t="s">
        <v>240</v>
      </c>
      <c r="AI35" s="20" t="s">
        <v>1368</v>
      </c>
      <c r="AJ35" s="20" t="s">
        <v>1118</v>
      </c>
      <c r="AK35" s="243">
        <v>10548</v>
      </c>
      <c r="AL35" s="242" t="s">
        <v>1544</v>
      </c>
      <c r="AM35" s="31"/>
      <c r="AN35" s="32" t="s">
        <v>52</v>
      </c>
      <c r="AO35" s="171"/>
      <c r="AP35" s="134" t="s">
        <v>251</v>
      </c>
      <c r="AQ35" s="67" t="s">
        <v>931</v>
      </c>
      <c r="AR35" t="s">
        <v>1462</v>
      </c>
    </row>
    <row r="36" spans="1:44" ht="29">
      <c r="A36" s="20" t="s">
        <v>1369</v>
      </c>
      <c r="B36" s="19">
        <v>35</v>
      </c>
      <c r="C36" s="20" t="s">
        <v>38</v>
      </c>
      <c r="D36" s="66" t="s">
        <v>252</v>
      </c>
      <c r="E36" s="67" t="s">
        <v>253</v>
      </c>
      <c r="F36" s="67">
        <v>2016</v>
      </c>
      <c r="G36" s="67" t="s">
        <v>68</v>
      </c>
      <c r="H36" s="67" t="s">
        <v>57</v>
      </c>
      <c r="I36" s="22">
        <v>53006787</v>
      </c>
      <c r="J36" s="22" t="s">
        <v>254</v>
      </c>
      <c r="K36" s="68">
        <v>1104154</v>
      </c>
      <c r="L36" s="69" t="s">
        <v>255</v>
      </c>
      <c r="M36" s="70">
        <v>43630</v>
      </c>
      <c r="N36" s="70">
        <v>44179</v>
      </c>
      <c r="O36" s="31" t="s">
        <v>96</v>
      </c>
      <c r="P36" s="26" t="s">
        <v>47</v>
      </c>
      <c r="Q36" s="26" t="s">
        <v>47</v>
      </c>
      <c r="R36" s="26" t="s">
        <v>47</v>
      </c>
      <c r="S36" s="26" t="s">
        <v>47</v>
      </c>
      <c r="T36" s="26" t="s">
        <v>47</v>
      </c>
      <c r="U36" s="26" t="s">
        <v>47</v>
      </c>
      <c r="V36" s="26" t="s">
        <v>47</v>
      </c>
      <c r="W36" s="26" t="s">
        <v>47</v>
      </c>
      <c r="X36" s="31" t="s">
        <v>47</v>
      </c>
      <c r="Y36" s="31" t="s">
        <v>47</v>
      </c>
      <c r="Z36" s="26" t="s">
        <v>47</v>
      </c>
      <c r="AA36" s="31" t="s">
        <v>47</v>
      </c>
      <c r="AB36" s="29">
        <v>11293</v>
      </c>
      <c r="AC36" s="30">
        <v>46084</v>
      </c>
      <c r="AD36" s="59">
        <v>46090</v>
      </c>
      <c r="AE36" s="31" t="s">
        <v>48</v>
      </c>
      <c r="AF36" s="31" t="s">
        <v>233</v>
      </c>
      <c r="AG36" s="31" t="s">
        <v>50</v>
      </c>
      <c r="AH36" s="31" t="s">
        <v>240</v>
      </c>
      <c r="AI36" s="20" t="s">
        <v>1369</v>
      </c>
      <c r="AJ36" s="20" t="s">
        <v>1121</v>
      </c>
      <c r="AK36" s="238">
        <v>11293</v>
      </c>
      <c r="AL36" s="67" t="s">
        <v>1459</v>
      </c>
      <c r="AM36" s="31"/>
      <c r="AN36" s="32" t="s">
        <v>73</v>
      </c>
      <c r="AO36" s="171"/>
      <c r="AP36" s="134" t="s">
        <v>256</v>
      </c>
      <c r="AQ36" s="67" t="s">
        <v>931</v>
      </c>
      <c r="AR36" t="s">
        <v>1462</v>
      </c>
    </row>
    <row r="37" spans="1:44" ht="29">
      <c r="A37" s="20" t="s">
        <v>1370</v>
      </c>
      <c r="B37" s="19">
        <v>36</v>
      </c>
      <c r="C37" s="20" t="s">
        <v>38</v>
      </c>
      <c r="D37" s="66" t="s">
        <v>257</v>
      </c>
      <c r="E37" s="67" t="s">
        <v>258</v>
      </c>
      <c r="F37" s="67">
        <v>2017</v>
      </c>
      <c r="G37" s="67" t="s">
        <v>68</v>
      </c>
      <c r="H37" s="67" t="s">
        <v>43</v>
      </c>
      <c r="I37" s="22">
        <v>900010600</v>
      </c>
      <c r="J37" s="22" t="s">
        <v>259</v>
      </c>
      <c r="K37" s="68">
        <v>877803</v>
      </c>
      <c r="L37" s="69" t="s">
        <v>260</v>
      </c>
      <c r="M37" s="70">
        <v>44176</v>
      </c>
      <c r="N37" s="70">
        <v>44195</v>
      </c>
      <c r="O37" s="31" t="s">
        <v>232</v>
      </c>
      <c r="P37" s="26" t="s">
        <v>47</v>
      </c>
      <c r="Q37" s="26" t="s">
        <v>47</v>
      </c>
      <c r="R37" s="26" t="s">
        <v>47</v>
      </c>
      <c r="S37" s="26" t="s">
        <v>47</v>
      </c>
      <c r="T37" s="26" t="s">
        <v>47</v>
      </c>
      <c r="U37" s="26" t="s">
        <v>47</v>
      </c>
      <c r="V37" s="26" t="s">
        <v>47</v>
      </c>
      <c r="W37" s="26" t="s">
        <v>47</v>
      </c>
      <c r="X37" s="31" t="s">
        <v>47</v>
      </c>
      <c r="Y37" s="31" t="s">
        <v>47</v>
      </c>
      <c r="Z37" s="26" t="s">
        <v>47</v>
      </c>
      <c r="AA37" s="31" t="s">
        <v>47</v>
      </c>
      <c r="AB37" s="29">
        <v>2051</v>
      </c>
      <c r="AC37" s="30">
        <v>46100</v>
      </c>
      <c r="AD37" s="59">
        <v>46090</v>
      </c>
      <c r="AE37" s="31" t="s">
        <v>48</v>
      </c>
      <c r="AF37" s="31" t="s">
        <v>233</v>
      </c>
      <c r="AG37" s="31" t="s">
        <v>50</v>
      </c>
      <c r="AH37" s="31" t="s">
        <v>240</v>
      </c>
      <c r="AI37" s="20" t="s">
        <v>1370</v>
      </c>
      <c r="AJ37" s="20" t="s">
        <v>1114</v>
      </c>
      <c r="AK37" s="235">
        <v>2051</v>
      </c>
      <c r="AL37" s="138" t="s">
        <v>1532</v>
      </c>
      <c r="AM37" s="31"/>
      <c r="AN37" s="32" t="s">
        <v>223</v>
      </c>
      <c r="AO37" s="171"/>
      <c r="AP37" s="134" t="s">
        <v>261</v>
      </c>
      <c r="AQ37" s="67" t="s">
        <v>931</v>
      </c>
      <c r="AR37" t="s">
        <v>1462</v>
      </c>
    </row>
    <row r="38" spans="1:44" ht="29">
      <c r="A38" s="20" t="s">
        <v>1371</v>
      </c>
      <c r="B38" s="19">
        <v>37</v>
      </c>
      <c r="C38" s="20" t="s">
        <v>38</v>
      </c>
      <c r="D38" s="66" t="s">
        <v>262</v>
      </c>
      <c r="E38" s="67" t="s">
        <v>263</v>
      </c>
      <c r="F38" s="67">
        <v>2018</v>
      </c>
      <c r="G38" s="67" t="s">
        <v>42</v>
      </c>
      <c r="H38" s="67" t="s">
        <v>43</v>
      </c>
      <c r="I38" s="22">
        <v>900205267</v>
      </c>
      <c r="J38" s="22" t="s">
        <v>264</v>
      </c>
      <c r="K38" s="68">
        <v>877803</v>
      </c>
      <c r="L38" s="69" t="s">
        <v>265</v>
      </c>
      <c r="M38" s="70">
        <v>44147</v>
      </c>
      <c r="N38" s="70">
        <v>44196</v>
      </c>
      <c r="O38" s="31" t="s">
        <v>232</v>
      </c>
      <c r="P38" s="26" t="s">
        <v>47</v>
      </c>
      <c r="Q38" s="26" t="s">
        <v>47</v>
      </c>
      <c r="R38" s="26" t="s">
        <v>47</v>
      </c>
      <c r="S38" s="26" t="s">
        <v>47</v>
      </c>
      <c r="T38" s="26" t="s">
        <v>47</v>
      </c>
      <c r="U38" s="26" t="s">
        <v>47</v>
      </c>
      <c r="V38" s="26" t="s">
        <v>47</v>
      </c>
      <c r="W38" s="26" t="s">
        <v>47</v>
      </c>
      <c r="X38" s="31" t="s">
        <v>47</v>
      </c>
      <c r="Y38" s="31" t="s">
        <v>47</v>
      </c>
      <c r="Z38" s="26" t="s">
        <v>47</v>
      </c>
      <c r="AA38" s="31" t="s">
        <v>47</v>
      </c>
      <c r="AB38" s="29">
        <v>5274</v>
      </c>
      <c r="AC38" s="30">
        <v>46101</v>
      </c>
      <c r="AD38" s="59">
        <v>46090</v>
      </c>
      <c r="AE38" s="31" t="s">
        <v>48</v>
      </c>
      <c r="AF38" s="31" t="s">
        <v>233</v>
      </c>
      <c r="AG38" s="31" t="s">
        <v>50</v>
      </c>
      <c r="AH38" s="31" t="s">
        <v>234</v>
      </c>
      <c r="AI38" s="20" t="s">
        <v>1371</v>
      </c>
      <c r="AJ38" s="20" t="s">
        <v>1114</v>
      </c>
      <c r="AK38" s="235">
        <v>5274</v>
      </c>
      <c r="AL38" s="138" t="s">
        <v>1532</v>
      </c>
      <c r="AM38" s="31"/>
      <c r="AN38" s="32" t="s">
        <v>52</v>
      </c>
      <c r="AO38" s="171"/>
      <c r="AP38" s="134" t="s">
        <v>266</v>
      </c>
      <c r="AQ38" s="67" t="s">
        <v>931</v>
      </c>
      <c r="AR38" t="s">
        <v>1462</v>
      </c>
    </row>
    <row r="39" spans="1:44" ht="29">
      <c r="A39" s="20" t="s">
        <v>1372</v>
      </c>
      <c r="B39" s="19">
        <v>38</v>
      </c>
      <c r="C39" s="20" t="s">
        <v>38</v>
      </c>
      <c r="D39" s="66" t="s">
        <v>267</v>
      </c>
      <c r="E39" s="67" t="s">
        <v>268</v>
      </c>
      <c r="F39" s="67">
        <v>2017</v>
      </c>
      <c r="G39" s="67" t="s">
        <v>68</v>
      </c>
      <c r="H39" s="67" t="s">
        <v>57</v>
      </c>
      <c r="I39" s="22">
        <v>1140826878</v>
      </c>
      <c r="J39" s="22" t="s">
        <v>269</v>
      </c>
      <c r="K39" s="68">
        <v>877803</v>
      </c>
      <c r="L39" s="69" t="s">
        <v>270</v>
      </c>
      <c r="M39" s="70">
        <v>44125</v>
      </c>
      <c r="N39" s="70">
        <v>44200</v>
      </c>
      <c r="O39" s="31" t="s">
        <v>232</v>
      </c>
      <c r="P39" s="26" t="s">
        <v>47</v>
      </c>
      <c r="Q39" s="26" t="s">
        <v>47</v>
      </c>
      <c r="R39" s="26" t="s">
        <v>47</v>
      </c>
      <c r="S39" s="26" t="s">
        <v>47</v>
      </c>
      <c r="T39" s="26" t="s">
        <v>47</v>
      </c>
      <c r="U39" s="26" t="s">
        <v>47</v>
      </c>
      <c r="V39" s="26" t="s">
        <v>47</v>
      </c>
      <c r="W39" s="26" t="s">
        <v>47</v>
      </c>
      <c r="X39" s="31" t="s">
        <v>47</v>
      </c>
      <c r="Y39" s="31" t="s">
        <v>47</v>
      </c>
      <c r="Z39" s="26" t="s">
        <v>47</v>
      </c>
      <c r="AA39" s="31" t="s">
        <v>47</v>
      </c>
      <c r="AB39" s="29">
        <v>11427</v>
      </c>
      <c r="AC39" s="30">
        <v>46105</v>
      </c>
      <c r="AD39" s="59">
        <v>46090</v>
      </c>
      <c r="AE39" s="31" t="s">
        <v>48</v>
      </c>
      <c r="AF39" s="31" t="s">
        <v>233</v>
      </c>
      <c r="AG39" s="31" t="s">
        <v>50</v>
      </c>
      <c r="AH39" s="31" t="s">
        <v>234</v>
      </c>
      <c r="AI39" s="20" t="s">
        <v>1372</v>
      </c>
      <c r="AJ39" s="20" t="s">
        <v>1114</v>
      </c>
      <c r="AK39" s="235">
        <v>11427</v>
      </c>
      <c r="AL39" s="138" t="s">
        <v>1532</v>
      </c>
      <c r="AM39" s="31"/>
      <c r="AN39" s="32" t="s">
        <v>52</v>
      </c>
      <c r="AO39" s="171"/>
      <c r="AP39" s="134" t="s">
        <v>271</v>
      </c>
      <c r="AQ39" s="67" t="s">
        <v>931</v>
      </c>
      <c r="AR39" t="s">
        <v>1462</v>
      </c>
    </row>
    <row r="40" spans="1:44" ht="29">
      <c r="A40" s="20" t="s">
        <v>1373</v>
      </c>
      <c r="B40" s="19">
        <v>39</v>
      </c>
      <c r="C40" s="20" t="s">
        <v>38</v>
      </c>
      <c r="D40" s="135" t="s">
        <v>272</v>
      </c>
      <c r="E40" s="67" t="s">
        <v>273</v>
      </c>
      <c r="F40" s="67">
        <v>2018</v>
      </c>
      <c r="G40" s="67" t="s">
        <v>42</v>
      </c>
      <c r="H40" s="67" t="s">
        <v>43</v>
      </c>
      <c r="I40" s="22">
        <v>891408851</v>
      </c>
      <c r="J40" s="22" t="s">
        <v>274</v>
      </c>
      <c r="K40" s="68">
        <v>877803</v>
      </c>
      <c r="L40" s="69" t="s">
        <v>275</v>
      </c>
      <c r="M40" s="70">
        <v>44138</v>
      </c>
      <c r="N40" s="70">
        <v>44202</v>
      </c>
      <c r="O40" s="31" t="s">
        <v>232</v>
      </c>
      <c r="P40" s="26" t="s">
        <v>47</v>
      </c>
      <c r="Q40" s="26" t="s">
        <v>47</v>
      </c>
      <c r="R40" s="26" t="s">
        <v>47</v>
      </c>
      <c r="S40" s="26" t="s">
        <v>47</v>
      </c>
      <c r="T40" s="26" t="s">
        <v>47</v>
      </c>
      <c r="U40" s="26" t="s">
        <v>47</v>
      </c>
      <c r="V40" s="26" t="s">
        <v>47</v>
      </c>
      <c r="W40" s="26" t="s">
        <v>47</v>
      </c>
      <c r="X40" s="31" t="s">
        <v>47</v>
      </c>
      <c r="Y40" s="31" t="s">
        <v>47</v>
      </c>
      <c r="Z40" s="26" t="s">
        <v>47</v>
      </c>
      <c r="AA40" s="31" t="s">
        <v>47</v>
      </c>
      <c r="AB40" s="29">
        <v>3809</v>
      </c>
      <c r="AC40" s="30">
        <v>46107</v>
      </c>
      <c r="AD40" s="59">
        <v>46090</v>
      </c>
      <c r="AE40" s="31" t="s">
        <v>48</v>
      </c>
      <c r="AF40" s="31" t="s">
        <v>233</v>
      </c>
      <c r="AG40" s="31" t="s">
        <v>50</v>
      </c>
      <c r="AH40" s="31" t="s">
        <v>234</v>
      </c>
      <c r="AI40" s="20" t="s">
        <v>1373</v>
      </c>
      <c r="AJ40" s="20" t="s">
        <v>1121</v>
      </c>
      <c r="AK40" s="238">
        <v>3809</v>
      </c>
      <c r="AL40" s="67" t="s">
        <v>1460</v>
      </c>
      <c r="AM40" s="31"/>
      <c r="AN40" s="32" t="s">
        <v>52</v>
      </c>
      <c r="AO40" s="171"/>
      <c r="AP40" s="134" t="s">
        <v>276</v>
      </c>
      <c r="AQ40" s="67" t="s">
        <v>931</v>
      </c>
      <c r="AR40" t="s">
        <v>1462</v>
      </c>
    </row>
    <row r="41" spans="1:44" ht="29">
      <c r="A41" s="20" t="s">
        <v>1374</v>
      </c>
      <c r="B41" s="19">
        <v>40</v>
      </c>
      <c r="C41" s="20" t="s">
        <v>38</v>
      </c>
      <c r="D41" s="66" t="s">
        <v>277</v>
      </c>
      <c r="E41" s="67" t="s">
        <v>278</v>
      </c>
      <c r="F41" s="67">
        <v>2018</v>
      </c>
      <c r="G41" s="67" t="s">
        <v>42</v>
      </c>
      <c r="H41" s="67" t="s">
        <v>43</v>
      </c>
      <c r="I41" s="22">
        <v>900351578</v>
      </c>
      <c r="J41" s="22" t="s">
        <v>279</v>
      </c>
      <c r="K41" s="68">
        <v>1755606</v>
      </c>
      <c r="L41" s="69" t="s">
        <v>280</v>
      </c>
      <c r="M41" s="70">
        <v>44140</v>
      </c>
      <c r="N41" s="70">
        <v>44202</v>
      </c>
      <c r="O41" s="31" t="s">
        <v>232</v>
      </c>
      <c r="P41" s="26" t="s">
        <v>47</v>
      </c>
      <c r="Q41" s="26" t="s">
        <v>47</v>
      </c>
      <c r="R41" s="26" t="s">
        <v>47</v>
      </c>
      <c r="S41" s="26" t="s">
        <v>47</v>
      </c>
      <c r="T41" s="26" t="s">
        <v>47</v>
      </c>
      <c r="U41" s="26" t="s">
        <v>47</v>
      </c>
      <c r="V41" s="26" t="s">
        <v>47</v>
      </c>
      <c r="W41" s="26" t="s">
        <v>47</v>
      </c>
      <c r="X41" s="31" t="s">
        <v>47</v>
      </c>
      <c r="Y41" s="31" t="s">
        <v>47</v>
      </c>
      <c r="Z41" s="26" t="s">
        <v>47</v>
      </c>
      <c r="AA41" s="31" t="s">
        <v>47</v>
      </c>
      <c r="AB41" s="29">
        <v>32081</v>
      </c>
      <c r="AC41" s="30">
        <v>46107</v>
      </c>
      <c r="AD41" s="59">
        <v>46090</v>
      </c>
      <c r="AE41" s="31" t="s">
        <v>48</v>
      </c>
      <c r="AF41" s="31" t="s">
        <v>233</v>
      </c>
      <c r="AG41" s="31" t="s">
        <v>50</v>
      </c>
      <c r="AH41" s="31" t="s">
        <v>234</v>
      </c>
      <c r="AI41" s="20" t="s">
        <v>1374</v>
      </c>
      <c r="AJ41" s="20" t="s">
        <v>1114</v>
      </c>
      <c r="AK41" s="235">
        <v>32081</v>
      </c>
      <c r="AL41" s="138" t="s">
        <v>1532</v>
      </c>
      <c r="AM41" s="31"/>
      <c r="AN41" s="32" t="s">
        <v>52</v>
      </c>
      <c r="AO41" s="171" t="s">
        <v>281</v>
      </c>
      <c r="AP41" s="134" t="s">
        <v>282</v>
      </c>
      <c r="AQ41" s="67" t="s">
        <v>931</v>
      </c>
      <c r="AR41" t="s">
        <v>1462</v>
      </c>
    </row>
    <row r="42" spans="1:44" ht="29">
      <c r="A42" s="20" t="s">
        <v>1375</v>
      </c>
      <c r="B42" s="19">
        <v>41</v>
      </c>
      <c r="C42" s="20" t="s">
        <v>38</v>
      </c>
      <c r="D42" s="66" t="s">
        <v>283</v>
      </c>
      <c r="E42" s="67" t="s">
        <v>284</v>
      </c>
      <c r="F42" s="67">
        <v>2018</v>
      </c>
      <c r="G42" s="67" t="s">
        <v>42</v>
      </c>
      <c r="H42" s="67" t="s">
        <v>57</v>
      </c>
      <c r="I42" s="22">
        <v>79291896</v>
      </c>
      <c r="J42" s="22" t="s">
        <v>285</v>
      </c>
      <c r="K42" s="68">
        <v>1755606</v>
      </c>
      <c r="L42" s="69" t="s">
        <v>286</v>
      </c>
      <c r="M42" s="70">
        <v>44148</v>
      </c>
      <c r="N42" s="70">
        <v>44203</v>
      </c>
      <c r="O42" s="31" t="s">
        <v>232</v>
      </c>
      <c r="P42" s="26" t="s">
        <v>47</v>
      </c>
      <c r="Q42" s="26" t="s">
        <v>47</v>
      </c>
      <c r="R42" s="26" t="s">
        <v>47</v>
      </c>
      <c r="S42" s="26" t="s">
        <v>47</v>
      </c>
      <c r="T42" s="26" t="s">
        <v>47</v>
      </c>
      <c r="U42" s="26" t="s">
        <v>47</v>
      </c>
      <c r="V42" s="26" t="s">
        <v>47</v>
      </c>
      <c r="W42" s="26" t="s">
        <v>47</v>
      </c>
      <c r="X42" s="31" t="s">
        <v>47</v>
      </c>
      <c r="Y42" s="31" t="s">
        <v>47</v>
      </c>
      <c r="Z42" s="26" t="s">
        <v>47</v>
      </c>
      <c r="AA42" s="31" t="s">
        <v>47</v>
      </c>
      <c r="AB42" s="29">
        <v>7020</v>
      </c>
      <c r="AC42" s="30">
        <v>46108</v>
      </c>
      <c r="AD42" s="59">
        <v>46090</v>
      </c>
      <c r="AE42" s="31" t="s">
        <v>48</v>
      </c>
      <c r="AF42" s="31" t="s">
        <v>233</v>
      </c>
      <c r="AG42" s="31" t="s">
        <v>50</v>
      </c>
      <c r="AH42" s="31" t="s">
        <v>240</v>
      </c>
      <c r="AI42" s="20" t="s">
        <v>1375</v>
      </c>
      <c r="AJ42" s="20" t="s">
        <v>1121</v>
      </c>
      <c r="AK42" s="238">
        <v>7020</v>
      </c>
      <c r="AL42" s="67" t="s">
        <v>1459</v>
      </c>
      <c r="AM42" s="31"/>
      <c r="AN42" s="32" t="s">
        <v>52</v>
      </c>
      <c r="AO42" s="171"/>
      <c r="AP42" s="134" t="s">
        <v>287</v>
      </c>
      <c r="AQ42" s="67" t="s">
        <v>931</v>
      </c>
      <c r="AR42" t="s">
        <v>1462</v>
      </c>
    </row>
    <row r="43" spans="1:44" ht="58">
      <c r="A43" s="20" t="s">
        <v>1376</v>
      </c>
      <c r="B43" s="19">
        <v>42</v>
      </c>
      <c r="C43" s="20" t="s">
        <v>38</v>
      </c>
      <c r="D43" s="66" t="s">
        <v>288</v>
      </c>
      <c r="E43" s="67" t="s">
        <v>289</v>
      </c>
      <c r="F43" s="67">
        <v>2017</v>
      </c>
      <c r="G43" s="67" t="s">
        <v>68</v>
      </c>
      <c r="H43" s="67" t="s">
        <v>57</v>
      </c>
      <c r="I43" s="22">
        <v>1033812016</v>
      </c>
      <c r="J43" s="22" t="s">
        <v>290</v>
      </c>
      <c r="K43" s="68">
        <v>877803</v>
      </c>
      <c r="L43" s="69" t="s">
        <v>291</v>
      </c>
      <c r="M43" s="70">
        <v>44169</v>
      </c>
      <c r="N43" s="70">
        <v>44208</v>
      </c>
      <c r="O43" s="31" t="s">
        <v>232</v>
      </c>
      <c r="P43" s="26" t="s">
        <v>47</v>
      </c>
      <c r="Q43" s="26" t="s">
        <v>47</v>
      </c>
      <c r="R43" s="26" t="s">
        <v>47</v>
      </c>
      <c r="S43" s="26" t="s">
        <v>47</v>
      </c>
      <c r="T43" s="26" t="s">
        <v>47</v>
      </c>
      <c r="U43" s="26" t="s">
        <v>47</v>
      </c>
      <c r="V43" s="26" t="s">
        <v>47</v>
      </c>
      <c r="W43" s="26" t="s">
        <v>47</v>
      </c>
      <c r="X43" s="31" t="s">
        <v>47</v>
      </c>
      <c r="Y43" s="31" t="s">
        <v>47</v>
      </c>
      <c r="Z43" s="26" t="s">
        <v>47</v>
      </c>
      <c r="AA43" s="31" t="s">
        <v>47</v>
      </c>
      <c r="AB43" s="29">
        <v>879</v>
      </c>
      <c r="AC43" s="30">
        <v>46113</v>
      </c>
      <c r="AD43" s="59">
        <v>46090</v>
      </c>
      <c r="AE43" s="31" t="s">
        <v>292</v>
      </c>
      <c r="AF43" s="31" t="s">
        <v>233</v>
      </c>
      <c r="AG43" s="31" t="s">
        <v>50</v>
      </c>
      <c r="AH43" s="31" t="s">
        <v>234</v>
      </c>
      <c r="AI43" s="20" t="s">
        <v>1376</v>
      </c>
      <c r="AJ43" s="20" t="s">
        <v>1118</v>
      </c>
      <c r="AK43" s="243">
        <v>879</v>
      </c>
      <c r="AL43" s="244" t="s">
        <v>1543</v>
      </c>
      <c r="AM43" s="31"/>
      <c r="AN43" s="32" t="s">
        <v>52</v>
      </c>
      <c r="AO43" s="171"/>
      <c r="AP43" s="134" t="s">
        <v>293</v>
      </c>
      <c r="AQ43" s="67" t="s">
        <v>931</v>
      </c>
      <c r="AR43" t="s">
        <v>1462</v>
      </c>
    </row>
    <row r="44" spans="1:44" ht="29">
      <c r="A44" s="20" t="s">
        <v>1377</v>
      </c>
      <c r="B44" s="19">
        <v>43</v>
      </c>
      <c r="C44" s="20" t="s">
        <v>38</v>
      </c>
      <c r="D44" s="66" t="s">
        <v>294</v>
      </c>
      <c r="E44" s="67" t="s">
        <v>295</v>
      </c>
      <c r="F44" s="67">
        <v>2019</v>
      </c>
      <c r="G44" s="67" t="s">
        <v>42</v>
      </c>
      <c r="H44" s="67" t="s">
        <v>57</v>
      </c>
      <c r="I44" s="22">
        <v>1032373537</v>
      </c>
      <c r="J44" s="22" t="s">
        <v>296</v>
      </c>
      <c r="K44" s="68">
        <v>877803</v>
      </c>
      <c r="L44" s="69" t="s">
        <v>297</v>
      </c>
      <c r="M44" s="70">
        <v>44153</v>
      </c>
      <c r="N44" s="70">
        <v>44208</v>
      </c>
      <c r="O44" s="31" t="s">
        <v>232</v>
      </c>
      <c r="P44" s="26" t="s">
        <v>47</v>
      </c>
      <c r="Q44" s="26" t="s">
        <v>47</v>
      </c>
      <c r="R44" s="26" t="s">
        <v>47</v>
      </c>
      <c r="S44" s="26" t="s">
        <v>47</v>
      </c>
      <c r="T44" s="26" t="s">
        <v>47</v>
      </c>
      <c r="U44" s="26" t="s">
        <v>47</v>
      </c>
      <c r="V44" s="26" t="s">
        <v>47</v>
      </c>
      <c r="W44" s="26" t="s">
        <v>47</v>
      </c>
      <c r="X44" s="31" t="s">
        <v>47</v>
      </c>
      <c r="Y44" s="31" t="s">
        <v>47</v>
      </c>
      <c r="Z44" s="26" t="s">
        <v>47</v>
      </c>
      <c r="AA44" s="31" t="s">
        <v>47</v>
      </c>
      <c r="AB44" s="29">
        <v>7714</v>
      </c>
      <c r="AC44" s="30">
        <v>46113</v>
      </c>
      <c r="AD44" s="59">
        <v>46090</v>
      </c>
      <c r="AE44" s="31" t="s">
        <v>292</v>
      </c>
      <c r="AF44" s="31" t="s">
        <v>233</v>
      </c>
      <c r="AG44" s="31" t="s">
        <v>50</v>
      </c>
      <c r="AH44" s="31" t="s">
        <v>234</v>
      </c>
      <c r="AI44" s="20" t="s">
        <v>1377</v>
      </c>
      <c r="AJ44" s="20" t="s">
        <v>1121</v>
      </c>
      <c r="AK44" s="231">
        <v>7714</v>
      </c>
      <c r="AL44" s="67" t="s">
        <v>1460</v>
      </c>
      <c r="AM44" s="31"/>
      <c r="AN44" s="32" t="s">
        <v>52</v>
      </c>
      <c r="AO44" s="171"/>
      <c r="AP44" s="134" t="s">
        <v>298</v>
      </c>
      <c r="AQ44" s="67" t="s">
        <v>931</v>
      </c>
      <c r="AR44" t="s">
        <v>1462</v>
      </c>
    </row>
    <row r="45" spans="1:44" ht="29">
      <c r="A45" s="20" t="s">
        <v>1378</v>
      </c>
      <c r="B45" s="19">
        <v>44</v>
      </c>
      <c r="C45" s="20" t="s">
        <v>38</v>
      </c>
      <c r="D45" s="66" t="s">
        <v>299</v>
      </c>
      <c r="E45" s="67" t="s">
        <v>300</v>
      </c>
      <c r="F45" s="67">
        <v>2018</v>
      </c>
      <c r="G45" s="67" t="s">
        <v>42</v>
      </c>
      <c r="H45" s="67" t="s">
        <v>43</v>
      </c>
      <c r="I45" s="22">
        <v>860055083</v>
      </c>
      <c r="J45" s="22" t="s">
        <v>301</v>
      </c>
      <c r="K45" s="68">
        <v>1755606</v>
      </c>
      <c r="L45" s="69" t="s">
        <v>302</v>
      </c>
      <c r="M45" s="70">
        <v>44162</v>
      </c>
      <c r="N45" s="70">
        <v>44209</v>
      </c>
      <c r="O45" s="31" t="s">
        <v>232</v>
      </c>
      <c r="P45" s="26" t="s">
        <v>47</v>
      </c>
      <c r="Q45" s="26" t="s">
        <v>47</v>
      </c>
      <c r="R45" s="26" t="s">
        <v>47</v>
      </c>
      <c r="S45" s="26" t="s">
        <v>47</v>
      </c>
      <c r="T45" s="26" t="s">
        <v>47</v>
      </c>
      <c r="U45" s="26" t="s">
        <v>47</v>
      </c>
      <c r="V45" s="26" t="s">
        <v>47</v>
      </c>
      <c r="W45" s="26" t="s">
        <v>47</v>
      </c>
      <c r="X45" s="31" t="s">
        <v>47</v>
      </c>
      <c r="Y45" s="31" t="s">
        <v>47</v>
      </c>
      <c r="Z45" s="26" t="s">
        <v>47</v>
      </c>
      <c r="AA45" s="31" t="s">
        <v>47</v>
      </c>
      <c r="AB45" s="29">
        <v>1463</v>
      </c>
      <c r="AC45" s="30">
        <v>46114</v>
      </c>
      <c r="AD45" s="59">
        <v>46090</v>
      </c>
      <c r="AE45" s="31" t="s">
        <v>292</v>
      </c>
      <c r="AF45" s="31" t="s">
        <v>233</v>
      </c>
      <c r="AG45" s="31" t="s">
        <v>50</v>
      </c>
      <c r="AH45" s="31" t="s">
        <v>234</v>
      </c>
      <c r="AI45" s="20" t="s">
        <v>1378</v>
      </c>
      <c r="AJ45" s="20" t="s">
        <v>1114</v>
      </c>
      <c r="AK45" s="235">
        <v>1463</v>
      </c>
      <c r="AL45" s="138" t="s">
        <v>1532</v>
      </c>
      <c r="AM45" s="31"/>
      <c r="AN45" s="32" t="s">
        <v>52</v>
      </c>
      <c r="AO45" s="171"/>
      <c r="AP45" s="134" t="s">
        <v>303</v>
      </c>
      <c r="AQ45" s="67" t="s">
        <v>931</v>
      </c>
      <c r="AR45" t="s">
        <v>1462</v>
      </c>
    </row>
    <row r="46" spans="1:44" ht="29">
      <c r="A46" s="20" t="s">
        <v>1379</v>
      </c>
      <c r="B46" s="19">
        <v>45</v>
      </c>
      <c r="C46" s="20" t="s">
        <v>38</v>
      </c>
      <c r="D46" s="66" t="s">
        <v>304</v>
      </c>
      <c r="E46" s="67" t="s">
        <v>305</v>
      </c>
      <c r="F46" s="67">
        <v>2018</v>
      </c>
      <c r="G46" s="67" t="s">
        <v>42</v>
      </c>
      <c r="H46" s="67" t="s">
        <v>43</v>
      </c>
      <c r="I46" s="22">
        <v>891408851</v>
      </c>
      <c r="J46" s="22" t="s">
        <v>274</v>
      </c>
      <c r="K46" s="68">
        <v>1755606</v>
      </c>
      <c r="L46" s="69" t="s">
        <v>306</v>
      </c>
      <c r="M46" s="70">
        <v>44153</v>
      </c>
      <c r="N46" s="70">
        <v>44251</v>
      </c>
      <c r="O46" s="31" t="s">
        <v>46</v>
      </c>
      <c r="P46" s="26" t="s">
        <v>47</v>
      </c>
      <c r="Q46" s="26" t="s">
        <v>47</v>
      </c>
      <c r="R46" s="26" t="s">
        <v>47</v>
      </c>
      <c r="S46" s="26" t="s">
        <v>47</v>
      </c>
      <c r="T46" s="26" t="s">
        <v>47</v>
      </c>
      <c r="U46" s="26" t="s">
        <v>47</v>
      </c>
      <c r="V46" s="26" t="s">
        <v>47</v>
      </c>
      <c r="W46" s="26" t="s">
        <v>47</v>
      </c>
      <c r="X46" s="31" t="s">
        <v>47</v>
      </c>
      <c r="Y46" s="31" t="s">
        <v>47</v>
      </c>
      <c r="Z46" s="26" t="s">
        <v>47</v>
      </c>
      <c r="AA46" s="31" t="s">
        <v>47</v>
      </c>
      <c r="AB46" s="29">
        <v>1170</v>
      </c>
      <c r="AC46" s="30">
        <v>46117</v>
      </c>
      <c r="AD46" s="59">
        <v>46090</v>
      </c>
      <c r="AE46" s="31" t="s">
        <v>292</v>
      </c>
      <c r="AF46" s="31" t="s">
        <v>233</v>
      </c>
      <c r="AG46" s="31" t="s">
        <v>50</v>
      </c>
      <c r="AH46" s="31" t="s">
        <v>234</v>
      </c>
      <c r="AI46" s="20" t="s">
        <v>1379</v>
      </c>
      <c r="AJ46" s="20" t="s">
        <v>1121</v>
      </c>
      <c r="AK46" s="231">
        <v>1170</v>
      </c>
      <c r="AL46" s="67" t="s">
        <v>1460</v>
      </c>
      <c r="AM46" s="31"/>
      <c r="AN46" s="32" t="s">
        <v>52</v>
      </c>
      <c r="AO46" s="171"/>
      <c r="AP46" s="134" t="s">
        <v>307</v>
      </c>
      <c r="AQ46" s="67" t="s">
        <v>931</v>
      </c>
      <c r="AR46" t="s">
        <v>1462</v>
      </c>
    </row>
    <row r="47" spans="1:44" ht="29">
      <c r="A47" s="20" t="s">
        <v>1380</v>
      </c>
      <c r="B47" s="19">
        <v>46</v>
      </c>
      <c r="C47" s="20" t="s">
        <v>38</v>
      </c>
      <c r="D47" s="66" t="s">
        <v>308</v>
      </c>
      <c r="E47" s="67" t="s">
        <v>309</v>
      </c>
      <c r="F47" s="67">
        <v>2018</v>
      </c>
      <c r="G47" s="67" t="s">
        <v>42</v>
      </c>
      <c r="H47" s="67" t="s">
        <v>57</v>
      </c>
      <c r="I47" s="22">
        <v>80418986</v>
      </c>
      <c r="J47" s="22" t="s">
        <v>310</v>
      </c>
      <c r="K47" s="68">
        <v>877803</v>
      </c>
      <c r="L47" s="69" t="s">
        <v>311</v>
      </c>
      <c r="M47" s="70">
        <v>44167</v>
      </c>
      <c r="N47" s="70">
        <v>44244</v>
      </c>
      <c r="O47" s="31" t="s">
        <v>46</v>
      </c>
      <c r="P47" s="26" t="s">
        <v>47</v>
      </c>
      <c r="Q47" s="26" t="s">
        <v>47</v>
      </c>
      <c r="R47" s="26" t="s">
        <v>47</v>
      </c>
      <c r="S47" s="26" t="s">
        <v>47</v>
      </c>
      <c r="T47" s="26" t="s">
        <v>47</v>
      </c>
      <c r="U47" s="26" t="s">
        <v>47</v>
      </c>
      <c r="V47" s="26" t="s">
        <v>47</v>
      </c>
      <c r="W47" s="26" t="s">
        <v>47</v>
      </c>
      <c r="X47" s="31" t="s">
        <v>47</v>
      </c>
      <c r="Y47" s="31" t="s">
        <v>47</v>
      </c>
      <c r="Z47" s="26" t="s">
        <v>47</v>
      </c>
      <c r="AA47" s="31" t="s">
        <v>47</v>
      </c>
      <c r="AB47" s="29">
        <v>0</v>
      </c>
      <c r="AC47" s="30">
        <v>46117</v>
      </c>
      <c r="AD47" s="59">
        <v>46090</v>
      </c>
      <c r="AE47" s="31" t="s">
        <v>292</v>
      </c>
      <c r="AF47" s="31" t="s">
        <v>233</v>
      </c>
      <c r="AG47" s="31" t="s">
        <v>50</v>
      </c>
      <c r="AH47" s="31" t="s">
        <v>240</v>
      </c>
      <c r="AI47" s="20" t="s">
        <v>1380</v>
      </c>
      <c r="AJ47" s="20" t="s">
        <v>1114</v>
      </c>
      <c r="AK47" s="235">
        <v>0</v>
      </c>
      <c r="AL47" s="138" t="s">
        <v>200</v>
      </c>
      <c r="AM47" s="31"/>
      <c r="AN47" s="32" t="s">
        <v>52</v>
      </c>
      <c r="AO47" s="171"/>
      <c r="AP47" s="177" t="s">
        <v>312</v>
      </c>
      <c r="AQ47" s="67" t="s">
        <v>931</v>
      </c>
      <c r="AR47" t="s">
        <v>1462</v>
      </c>
    </row>
    <row r="48" spans="1:44" ht="29">
      <c r="A48" s="20" t="s">
        <v>1381</v>
      </c>
      <c r="B48" s="19">
        <v>47</v>
      </c>
      <c r="C48" s="20" t="s">
        <v>38</v>
      </c>
      <c r="D48" s="66" t="s">
        <v>313</v>
      </c>
      <c r="E48" s="67" t="s">
        <v>314</v>
      </c>
      <c r="F48" s="67">
        <v>2017</v>
      </c>
      <c r="G48" s="67" t="s">
        <v>68</v>
      </c>
      <c r="H48" s="67" t="s">
        <v>57</v>
      </c>
      <c r="I48" s="22">
        <v>40356754</v>
      </c>
      <c r="J48" s="22" t="s">
        <v>315</v>
      </c>
      <c r="K48" s="68">
        <v>877803</v>
      </c>
      <c r="L48" s="69" t="s">
        <v>316</v>
      </c>
      <c r="M48" s="70">
        <v>44158</v>
      </c>
      <c r="N48" s="70">
        <v>44239</v>
      </c>
      <c r="O48" s="31" t="s">
        <v>46</v>
      </c>
      <c r="P48" s="26" t="s">
        <v>47</v>
      </c>
      <c r="Q48" s="26" t="s">
        <v>47</v>
      </c>
      <c r="R48" s="26" t="s">
        <v>47</v>
      </c>
      <c r="S48" s="26" t="s">
        <v>47</v>
      </c>
      <c r="T48" s="26" t="s">
        <v>47</v>
      </c>
      <c r="U48" s="26" t="s">
        <v>47</v>
      </c>
      <c r="V48" s="26" t="s">
        <v>47</v>
      </c>
      <c r="W48" s="26" t="s">
        <v>47</v>
      </c>
      <c r="X48" s="31" t="s">
        <v>47</v>
      </c>
      <c r="Y48" s="31" t="s">
        <v>47</v>
      </c>
      <c r="Z48" s="26" t="s">
        <v>47</v>
      </c>
      <c r="AA48" s="31" t="s">
        <v>47</v>
      </c>
      <c r="AB48" s="29">
        <v>16</v>
      </c>
      <c r="AC48" s="30">
        <v>46117</v>
      </c>
      <c r="AD48" s="59">
        <v>46090</v>
      </c>
      <c r="AE48" s="31" t="s">
        <v>292</v>
      </c>
      <c r="AF48" s="31" t="s">
        <v>233</v>
      </c>
      <c r="AG48" s="31" t="s">
        <v>50</v>
      </c>
      <c r="AH48" s="31" t="s">
        <v>317</v>
      </c>
      <c r="AI48" s="20" t="s">
        <v>1381</v>
      </c>
      <c r="AJ48" s="20" t="s">
        <v>1121</v>
      </c>
      <c r="AK48" s="231">
        <v>16</v>
      </c>
      <c r="AL48" s="67" t="s">
        <v>1459</v>
      </c>
      <c r="AM48" s="31"/>
      <c r="AN48" s="32" t="s">
        <v>79</v>
      </c>
      <c r="AO48" s="171"/>
      <c r="AP48" s="134" t="s">
        <v>318</v>
      </c>
      <c r="AQ48" s="67" t="s">
        <v>931</v>
      </c>
      <c r="AR48" t="s">
        <v>1462</v>
      </c>
    </row>
    <row r="49" spans="1:44" ht="58">
      <c r="A49" s="20" t="s">
        <v>1382</v>
      </c>
      <c r="B49" s="19">
        <v>48</v>
      </c>
      <c r="C49" s="20" t="s">
        <v>38</v>
      </c>
      <c r="D49" s="66" t="s">
        <v>319</v>
      </c>
      <c r="E49" s="67" t="s">
        <v>320</v>
      </c>
      <c r="F49" s="67">
        <v>2017</v>
      </c>
      <c r="G49" s="67" t="s">
        <v>68</v>
      </c>
      <c r="H49" s="67" t="s">
        <v>57</v>
      </c>
      <c r="I49" s="22">
        <v>79767429</v>
      </c>
      <c r="J49" s="22" t="s">
        <v>321</v>
      </c>
      <c r="K49" s="68">
        <v>877803</v>
      </c>
      <c r="L49" s="69" t="s">
        <v>322</v>
      </c>
      <c r="M49" s="70">
        <v>44138</v>
      </c>
      <c r="N49" s="70">
        <v>44242</v>
      </c>
      <c r="O49" s="31" t="s">
        <v>232</v>
      </c>
      <c r="P49" s="26" t="s">
        <v>47</v>
      </c>
      <c r="Q49" s="26" t="s">
        <v>47</v>
      </c>
      <c r="R49" s="26" t="s">
        <v>47</v>
      </c>
      <c r="S49" s="26" t="s">
        <v>47</v>
      </c>
      <c r="T49" s="26" t="s">
        <v>47</v>
      </c>
      <c r="U49" s="26" t="s">
        <v>47</v>
      </c>
      <c r="V49" s="26" t="s">
        <v>47</v>
      </c>
      <c r="W49" s="26" t="s">
        <v>47</v>
      </c>
      <c r="X49" s="31" t="s">
        <v>47</v>
      </c>
      <c r="Y49" s="31" t="s">
        <v>47</v>
      </c>
      <c r="Z49" s="26" t="s">
        <v>47</v>
      </c>
      <c r="AA49" s="31" t="s">
        <v>47</v>
      </c>
      <c r="AB49" s="29">
        <v>3223</v>
      </c>
      <c r="AC49" s="30">
        <v>46117</v>
      </c>
      <c r="AD49" s="59">
        <v>46090</v>
      </c>
      <c r="AE49" s="31" t="s">
        <v>292</v>
      </c>
      <c r="AF49" s="31" t="s">
        <v>233</v>
      </c>
      <c r="AG49" s="31" t="s">
        <v>50</v>
      </c>
      <c r="AH49" s="31" t="s">
        <v>323</v>
      </c>
      <c r="AI49" s="20" t="s">
        <v>1382</v>
      </c>
      <c r="AJ49" s="20" t="s">
        <v>1118</v>
      </c>
      <c r="AK49" s="243">
        <v>3223</v>
      </c>
      <c r="AL49" s="244" t="s">
        <v>1543</v>
      </c>
      <c r="AM49" s="31"/>
      <c r="AN49" s="32" t="s">
        <v>79</v>
      </c>
      <c r="AO49" s="171"/>
      <c r="AP49" s="134" t="s">
        <v>324</v>
      </c>
      <c r="AQ49" s="67" t="s">
        <v>931</v>
      </c>
      <c r="AR49" t="s">
        <v>1462</v>
      </c>
    </row>
    <row r="50" spans="1:44" ht="29">
      <c r="A50" s="20" t="s">
        <v>1383</v>
      </c>
      <c r="B50" s="19">
        <v>49</v>
      </c>
      <c r="C50" s="20" t="s">
        <v>38</v>
      </c>
      <c r="D50" s="66" t="s">
        <v>325</v>
      </c>
      <c r="E50" s="67" t="s">
        <v>326</v>
      </c>
      <c r="F50" s="67">
        <v>2017</v>
      </c>
      <c r="G50" s="67" t="s">
        <v>68</v>
      </c>
      <c r="H50" s="67" t="s">
        <v>57</v>
      </c>
      <c r="I50" s="22">
        <v>1010191769</v>
      </c>
      <c r="J50" s="22" t="s">
        <v>327</v>
      </c>
      <c r="K50" s="68">
        <v>438902</v>
      </c>
      <c r="L50" s="69" t="s">
        <v>328</v>
      </c>
      <c r="M50" s="70">
        <v>44144</v>
      </c>
      <c r="N50" s="70">
        <v>44238</v>
      </c>
      <c r="O50" s="31" t="s">
        <v>232</v>
      </c>
      <c r="P50" s="26" t="s">
        <v>47</v>
      </c>
      <c r="Q50" s="26" t="s">
        <v>47</v>
      </c>
      <c r="R50" s="26" t="s">
        <v>47</v>
      </c>
      <c r="S50" s="26" t="s">
        <v>47</v>
      </c>
      <c r="T50" s="26" t="s">
        <v>47</v>
      </c>
      <c r="U50" s="26" t="s">
        <v>47</v>
      </c>
      <c r="V50" s="26" t="s">
        <v>47</v>
      </c>
      <c r="W50" s="26" t="s">
        <v>47</v>
      </c>
      <c r="X50" s="31" t="s">
        <v>47</v>
      </c>
      <c r="Y50" s="31" t="s">
        <v>47</v>
      </c>
      <c r="Z50" s="26" t="s">
        <v>47</v>
      </c>
      <c r="AA50" s="31" t="s">
        <v>47</v>
      </c>
      <c r="AB50" s="29">
        <v>730</v>
      </c>
      <c r="AC50" s="30">
        <v>46117</v>
      </c>
      <c r="AD50" s="59">
        <v>46090</v>
      </c>
      <c r="AE50" s="31" t="s">
        <v>292</v>
      </c>
      <c r="AF50" s="31" t="s">
        <v>233</v>
      </c>
      <c r="AG50" s="31" t="s">
        <v>50</v>
      </c>
      <c r="AH50" s="31" t="s">
        <v>329</v>
      </c>
      <c r="AI50" s="20" t="s">
        <v>1383</v>
      </c>
      <c r="AJ50" s="20" t="s">
        <v>1121</v>
      </c>
      <c r="AK50" s="231">
        <v>730</v>
      </c>
      <c r="AL50" s="67" t="s">
        <v>1461</v>
      </c>
      <c r="AM50" s="31"/>
      <c r="AN50" s="32" t="s">
        <v>52</v>
      </c>
      <c r="AO50" s="171"/>
      <c r="AP50" s="134" t="s">
        <v>330</v>
      </c>
      <c r="AQ50" s="67" t="s">
        <v>931</v>
      </c>
      <c r="AR50" t="s">
        <v>1462</v>
      </c>
    </row>
    <row r="51" spans="1:44" ht="58">
      <c r="A51" s="20" t="s">
        <v>1384</v>
      </c>
      <c r="B51" s="19">
        <v>50</v>
      </c>
      <c r="C51" s="20" t="s">
        <v>38</v>
      </c>
      <c r="D51" s="66" t="s">
        <v>331</v>
      </c>
      <c r="E51" s="67" t="s">
        <v>332</v>
      </c>
      <c r="F51" s="67">
        <v>2017</v>
      </c>
      <c r="G51" s="67" t="s">
        <v>68</v>
      </c>
      <c r="H51" s="67" t="s">
        <v>43</v>
      </c>
      <c r="I51" s="22">
        <v>51794176</v>
      </c>
      <c r="J51" s="22" t="s">
        <v>333</v>
      </c>
      <c r="K51" s="68">
        <v>585202</v>
      </c>
      <c r="L51" s="69" t="s">
        <v>334</v>
      </c>
      <c r="M51" s="70">
        <v>44165</v>
      </c>
      <c r="N51" s="70">
        <v>44243</v>
      </c>
      <c r="O51" s="31" t="s">
        <v>232</v>
      </c>
      <c r="P51" s="26" t="s">
        <v>47</v>
      </c>
      <c r="Q51" s="26" t="s">
        <v>47</v>
      </c>
      <c r="R51" s="26" t="s">
        <v>47</v>
      </c>
      <c r="S51" s="26" t="s">
        <v>47</v>
      </c>
      <c r="T51" s="26" t="s">
        <v>47</v>
      </c>
      <c r="U51" s="26" t="s">
        <v>47</v>
      </c>
      <c r="V51" s="26" t="s">
        <v>47</v>
      </c>
      <c r="W51" s="26" t="s">
        <v>47</v>
      </c>
      <c r="X51" s="31" t="s">
        <v>47</v>
      </c>
      <c r="Y51" s="31" t="s">
        <v>47</v>
      </c>
      <c r="Z51" s="26" t="s">
        <v>47</v>
      </c>
      <c r="AA51" s="31" t="s">
        <v>47</v>
      </c>
      <c r="AB51" s="29">
        <v>1560</v>
      </c>
      <c r="AC51" s="30">
        <v>46117</v>
      </c>
      <c r="AD51" s="59">
        <v>46090</v>
      </c>
      <c r="AE51" s="31" t="s">
        <v>292</v>
      </c>
      <c r="AF51" s="31" t="s">
        <v>233</v>
      </c>
      <c r="AG51" s="31" t="s">
        <v>50</v>
      </c>
      <c r="AH51" s="31" t="s">
        <v>335</v>
      </c>
      <c r="AI51" s="20" t="s">
        <v>1384</v>
      </c>
      <c r="AJ51" s="20" t="s">
        <v>1118</v>
      </c>
      <c r="AK51" s="243">
        <v>1560</v>
      </c>
      <c r="AL51" s="244" t="s">
        <v>1543</v>
      </c>
      <c r="AM51" s="31"/>
      <c r="AN51" s="32" t="s">
        <v>52</v>
      </c>
      <c r="AO51" s="171"/>
      <c r="AP51" s="134" t="s">
        <v>336</v>
      </c>
      <c r="AQ51" s="67" t="s">
        <v>931</v>
      </c>
      <c r="AR51" t="s">
        <v>1462</v>
      </c>
    </row>
    <row r="52" spans="1:44" ht="72.5">
      <c r="A52" s="20" t="s">
        <v>1385</v>
      </c>
      <c r="B52" s="19">
        <v>51</v>
      </c>
      <c r="C52" s="20" t="s">
        <v>38</v>
      </c>
      <c r="D52" s="66" t="s">
        <v>337</v>
      </c>
      <c r="E52" s="67" t="s">
        <v>338</v>
      </c>
      <c r="F52" s="67">
        <v>2017</v>
      </c>
      <c r="G52" s="67" t="s">
        <v>68</v>
      </c>
      <c r="H52" s="67" t="s">
        <v>43</v>
      </c>
      <c r="I52" s="22">
        <v>1015463911</v>
      </c>
      <c r="J52" s="22" t="s">
        <v>339</v>
      </c>
      <c r="K52" s="68">
        <v>1024104</v>
      </c>
      <c r="L52" s="69" t="s">
        <v>340</v>
      </c>
      <c r="M52" s="70">
        <v>44152</v>
      </c>
      <c r="N52" s="70">
        <v>44216</v>
      </c>
      <c r="O52" s="31" t="s">
        <v>47</v>
      </c>
      <c r="P52" s="26" t="s">
        <v>47</v>
      </c>
      <c r="Q52" s="26" t="s">
        <v>47</v>
      </c>
      <c r="R52" s="26" t="s">
        <v>47</v>
      </c>
      <c r="S52" s="26" t="s">
        <v>47</v>
      </c>
      <c r="T52" s="26" t="s">
        <v>47</v>
      </c>
      <c r="U52" s="26" t="s">
        <v>47</v>
      </c>
      <c r="V52" s="26" t="s">
        <v>47</v>
      </c>
      <c r="W52" s="26" t="s">
        <v>47</v>
      </c>
      <c r="X52" s="31" t="s">
        <v>47</v>
      </c>
      <c r="Y52" s="31" t="s">
        <v>47</v>
      </c>
      <c r="Z52" s="26" t="s">
        <v>47</v>
      </c>
      <c r="AA52" s="31" t="s">
        <v>47</v>
      </c>
      <c r="AB52" s="29">
        <v>1</v>
      </c>
      <c r="AC52" s="30">
        <v>46117</v>
      </c>
      <c r="AD52" s="59">
        <v>46090</v>
      </c>
      <c r="AE52" s="31" t="s">
        <v>292</v>
      </c>
      <c r="AF52" s="31" t="s">
        <v>233</v>
      </c>
      <c r="AG52" s="31" t="s">
        <v>50</v>
      </c>
      <c r="AH52" s="31" t="s">
        <v>329</v>
      </c>
      <c r="AI52" s="20" t="s">
        <v>1385</v>
      </c>
      <c r="AJ52" s="20" t="s">
        <v>1118</v>
      </c>
      <c r="AK52" s="243">
        <v>1</v>
      </c>
      <c r="AL52" s="242" t="s">
        <v>1544</v>
      </c>
      <c r="AM52" s="31"/>
      <c r="AN52" s="32" t="s">
        <v>52</v>
      </c>
      <c r="AO52" s="171"/>
      <c r="AP52" s="134" t="s">
        <v>341</v>
      </c>
      <c r="AQ52" s="67" t="s">
        <v>931</v>
      </c>
      <c r="AR52" t="s">
        <v>1462</v>
      </c>
    </row>
    <row r="53" spans="1:44" ht="72.5">
      <c r="A53" s="20" t="s">
        <v>1386</v>
      </c>
      <c r="B53" s="19">
        <v>52</v>
      </c>
      <c r="C53" s="20" t="s">
        <v>38</v>
      </c>
      <c r="D53" s="66" t="s">
        <v>342</v>
      </c>
      <c r="E53" s="67" t="s">
        <v>343</v>
      </c>
      <c r="F53" s="67">
        <v>2017</v>
      </c>
      <c r="G53" s="67" t="s">
        <v>68</v>
      </c>
      <c r="H53" s="67" t="s">
        <v>43</v>
      </c>
      <c r="I53" s="22">
        <v>860517798</v>
      </c>
      <c r="J53" s="22" t="s">
        <v>344</v>
      </c>
      <c r="K53" s="68">
        <v>877803</v>
      </c>
      <c r="L53" s="69" t="s">
        <v>345</v>
      </c>
      <c r="M53" s="70">
        <v>44144</v>
      </c>
      <c r="N53" s="70">
        <v>44238</v>
      </c>
      <c r="O53" s="31" t="s">
        <v>47</v>
      </c>
      <c r="P53" s="26" t="s">
        <v>47</v>
      </c>
      <c r="Q53" s="26" t="s">
        <v>47</v>
      </c>
      <c r="R53" s="26" t="s">
        <v>47</v>
      </c>
      <c r="S53" s="26" t="s">
        <v>47</v>
      </c>
      <c r="T53" s="26" t="s">
        <v>47</v>
      </c>
      <c r="U53" s="26" t="s">
        <v>47</v>
      </c>
      <c r="V53" s="26" t="s">
        <v>47</v>
      </c>
      <c r="W53" s="26" t="s">
        <v>47</v>
      </c>
      <c r="X53" s="31" t="s">
        <v>47</v>
      </c>
      <c r="Y53" s="31" t="s">
        <v>47</v>
      </c>
      <c r="Z53" s="26" t="s">
        <v>47</v>
      </c>
      <c r="AA53" s="31" t="s">
        <v>47</v>
      </c>
      <c r="AB53" s="29">
        <v>7618</v>
      </c>
      <c r="AC53" s="30">
        <v>46117</v>
      </c>
      <c r="AD53" s="59">
        <v>46090</v>
      </c>
      <c r="AE53" s="31" t="s">
        <v>292</v>
      </c>
      <c r="AF53" s="31" t="s">
        <v>233</v>
      </c>
      <c r="AG53" s="31" t="s">
        <v>50</v>
      </c>
      <c r="AH53" s="31" t="s">
        <v>335</v>
      </c>
      <c r="AI53" s="20" t="s">
        <v>1386</v>
      </c>
      <c r="AJ53" s="20" t="s">
        <v>1118</v>
      </c>
      <c r="AK53" s="243">
        <v>7618</v>
      </c>
      <c r="AL53" s="242" t="s">
        <v>1544</v>
      </c>
      <c r="AM53" s="31"/>
      <c r="AN53" s="32" t="s">
        <v>79</v>
      </c>
      <c r="AO53" s="171"/>
      <c r="AP53" s="134" t="s">
        <v>346</v>
      </c>
      <c r="AQ53" s="67" t="s">
        <v>931</v>
      </c>
      <c r="AR53" t="s">
        <v>1462</v>
      </c>
    </row>
    <row r="54" spans="1:44" ht="29">
      <c r="A54" s="20" t="s">
        <v>1387</v>
      </c>
      <c r="B54" s="19">
        <v>53</v>
      </c>
      <c r="C54" s="20" t="s">
        <v>38</v>
      </c>
      <c r="D54" s="66" t="s">
        <v>347</v>
      </c>
      <c r="E54" s="67" t="s">
        <v>348</v>
      </c>
      <c r="F54" s="67">
        <v>2017</v>
      </c>
      <c r="G54" s="67" t="s">
        <v>68</v>
      </c>
      <c r="H54" s="71" t="s">
        <v>43</v>
      </c>
      <c r="I54" s="214">
        <v>900703948</v>
      </c>
      <c r="J54" s="72" t="s">
        <v>349</v>
      </c>
      <c r="K54" s="68">
        <v>908526</v>
      </c>
      <c r="L54" s="69" t="s">
        <v>350</v>
      </c>
      <c r="M54" s="70">
        <v>44210</v>
      </c>
      <c r="N54" s="70">
        <v>44229</v>
      </c>
      <c r="O54" s="31" t="s">
        <v>47</v>
      </c>
      <c r="P54" s="26" t="s">
        <v>47</v>
      </c>
      <c r="Q54" s="26" t="s">
        <v>47</v>
      </c>
      <c r="R54" s="26" t="s">
        <v>47</v>
      </c>
      <c r="S54" s="26" t="s">
        <v>47</v>
      </c>
      <c r="T54" s="26" t="s">
        <v>47</v>
      </c>
      <c r="U54" s="26" t="s">
        <v>47</v>
      </c>
      <c r="V54" s="26" t="s">
        <v>47</v>
      </c>
      <c r="W54" s="26" t="s">
        <v>47</v>
      </c>
      <c r="X54" s="31" t="s">
        <v>47</v>
      </c>
      <c r="Y54" s="31" t="s">
        <v>47</v>
      </c>
      <c r="Z54" s="26" t="s">
        <v>47</v>
      </c>
      <c r="AA54" s="31" t="s">
        <v>47</v>
      </c>
      <c r="AB54" s="29">
        <v>0</v>
      </c>
      <c r="AC54" s="30">
        <v>46117</v>
      </c>
      <c r="AD54" s="59">
        <v>46090</v>
      </c>
      <c r="AE54" s="31" t="s">
        <v>292</v>
      </c>
      <c r="AF54" s="31" t="s">
        <v>233</v>
      </c>
      <c r="AG54" s="31" t="s">
        <v>50</v>
      </c>
      <c r="AH54" s="31" t="s">
        <v>351</v>
      </c>
      <c r="AI54" s="20" t="s">
        <v>1387</v>
      </c>
      <c r="AJ54" s="20" t="s">
        <v>1114</v>
      </c>
      <c r="AK54" s="235">
        <v>0</v>
      </c>
      <c r="AL54" s="138" t="s">
        <v>200</v>
      </c>
      <c r="AM54" s="31"/>
      <c r="AN54" s="32" t="s">
        <v>52</v>
      </c>
      <c r="AO54" s="171"/>
      <c r="AP54" s="134" t="s">
        <v>352</v>
      </c>
      <c r="AQ54" s="67" t="s">
        <v>931</v>
      </c>
      <c r="AR54" t="s">
        <v>1462</v>
      </c>
    </row>
    <row r="55" spans="1:44" ht="29">
      <c r="A55" s="20" t="s">
        <v>1388</v>
      </c>
      <c r="B55" s="19">
        <v>54</v>
      </c>
      <c r="C55" s="20" t="s">
        <v>38</v>
      </c>
      <c r="D55" s="66" t="s">
        <v>353</v>
      </c>
      <c r="E55" s="67" t="s">
        <v>354</v>
      </c>
      <c r="F55" s="67">
        <v>2017</v>
      </c>
      <c r="G55" s="67" t="s">
        <v>68</v>
      </c>
      <c r="H55" s="67" t="s">
        <v>43</v>
      </c>
      <c r="I55" s="22">
        <v>900241985</v>
      </c>
      <c r="J55" s="22" t="s">
        <v>355</v>
      </c>
      <c r="K55" s="68">
        <v>585202</v>
      </c>
      <c r="L55" s="69" t="s">
        <v>356</v>
      </c>
      <c r="M55" s="70">
        <v>44175</v>
      </c>
      <c r="N55" s="70">
        <v>44243</v>
      </c>
      <c r="O55" s="31" t="s">
        <v>47</v>
      </c>
      <c r="P55" s="26" t="s">
        <v>47</v>
      </c>
      <c r="Q55" s="26" t="s">
        <v>47</v>
      </c>
      <c r="R55" s="26" t="s">
        <v>47</v>
      </c>
      <c r="S55" s="26" t="s">
        <v>47</v>
      </c>
      <c r="T55" s="26" t="s">
        <v>47</v>
      </c>
      <c r="U55" s="26" t="s">
        <v>47</v>
      </c>
      <c r="V55" s="26" t="s">
        <v>47</v>
      </c>
      <c r="W55" s="26" t="s">
        <v>47</v>
      </c>
      <c r="X55" s="31" t="s">
        <v>47</v>
      </c>
      <c r="Y55" s="31" t="s">
        <v>47</v>
      </c>
      <c r="Z55" s="26" t="s">
        <v>47</v>
      </c>
      <c r="AA55" s="31" t="s">
        <v>47</v>
      </c>
      <c r="AB55" s="29">
        <v>2535</v>
      </c>
      <c r="AC55" s="30">
        <v>46117</v>
      </c>
      <c r="AD55" s="59">
        <v>46090</v>
      </c>
      <c r="AE55" s="31" t="s">
        <v>292</v>
      </c>
      <c r="AF55" s="31" t="s">
        <v>233</v>
      </c>
      <c r="AG55" s="31" t="s">
        <v>50</v>
      </c>
      <c r="AH55" s="31" t="s">
        <v>357</v>
      </c>
      <c r="AI55" s="20" t="s">
        <v>1388</v>
      </c>
      <c r="AJ55" s="20" t="s">
        <v>1114</v>
      </c>
      <c r="AK55" s="235">
        <v>2535</v>
      </c>
      <c r="AL55" s="138" t="s">
        <v>1529</v>
      </c>
      <c r="AM55" s="31"/>
      <c r="AN55" s="32" t="s">
        <v>52</v>
      </c>
      <c r="AO55" s="171"/>
      <c r="AP55" s="134" t="s">
        <v>358</v>
      </c>
      <c r="AQ55" s="67" t="s">
        <v>931</v>
      </c>
      <c r="AR55" t="s">
        <v>1462</v>
      </c>
    </row>
    <row r="56" spans="1:44" ht="58">
      <c r="A56" s="20" t="s">
        <v>1389</v>
      </c>
      <c r="B56" s="19">
        <v>55</v>
      </c>
      <c r="C56" s="20" t="s">
        <v>38</v>
      </c>
      <c r="D56" s="66" t="s">
        <v>359</v>
      </c>
      <c r="E56" s="67" t="s">
        <v>360</v>
      </c>
      <c r="F56" s="67">
        <v>2017</v>
      </c>
      <c r="G56" s="67" t="s">
        <v>68</v>
      </c>
      <c r="H56" s="67" t="s">
        <v>57</v>
      </c>
      <c r="I56" s="22">
        <v>52507597</v>
      </c>
      <c r="J56" s="22" t="s">
        <v>361</v>
      </c>
      <c r="K56" s="68">
        <v>877803</v>
      </c>
      <c r="L56" s="69" t="s">
        <v>362</v>
      </c>
      <c r="M56" s="70">
        <v>44193</v>
      </c>
      <c r="N56" s="70">
        <v>44243</v>
      </c>
      <c r="O56" s="31" t="s">
        <v>47</v>
      </c>
      <c r="P56" s="26" t="s">
        <v>47</v>
      </c>
      <c r="Q56" s="26" t="s">
        <v>47</v>
      </c>
      <c r="R56" s="26" t="s">
        <v>47</v>
      </c>
      <c r="S56" s="26" t="s">
        <v>47</v>
      </c>
      <c r="T56" s="26" t="s">
        <v>47</v>
      </c>
      <c r="U56" s="26" t="s">
        <v>47</v>
      </c>
      <c r="V56" s="26" t="s">
        <v>47</v>
      </c>
      <c r="W56" s="26" t="s">
        <v>47</v>
      </c>
      <c r="X56" s="31" t="s">
        <v>47</v>
      </c>
      <c r="Y56" s="31" t="s">
        <v>47</v>
      </c>
      <c r="Z56" s="26" t="s">
        <v>47</v>
      </c>
      <c r="AA56" s="31" t="s">
        <v>47</v>
      </c>
      <c r="AB56" s="29">
        <v>3809</v>
      </c>
      <c r="AC56" s="30">
        <v>46117</v>
      </c>
      <c r="AD56" s="59">
        <v>46090</v>
      </c>
      <c r="AE56" s="31" t="s">
        <v>292</v>
      </c>
      <c r="AF56" s="31" t="s">
        <v>233</v>
      </c>
      <c r="AG56" s="31" t="s">
        <v>50</v>
      </c>
      <c r="AH56" s="31" t="s">
        <v>335</v>
      </c>
      <c r="AI56" s="20" t="s">
        <v>1389</v>
      </c>
      <c r="AJ56" s="20" t="s">
        <v>1118</v>
      </c>
      <c r="AK56" s="243">
        <v>3809</v>
      </c>
      <c r="AL56" s="244" t="s">
        <v>1543</v>
      </c>
      <c r="AM56" s="31"/>
      <c r="AN56" s="32" t="s">
        <v>52</v>
      </c>
      <c r="AO56" s="171"/>
      <c r="AP56" s="134" t="s">
        <v>363</v>
      </c>
      <c r="AQ56" s="67" t="s">
        <v>931</v>
      </c>
      <c r="AR56" t="s">
        <v>1462</v>
      </c>
    </row>
    <row r="57" spans="1:44">
      <c r="A57" s="20" t="s">
        <v>1390</v>
      </c>
      <c r="B57" s="19">
        <v>56</v>
      </c>
      <c r="C57" s="20" t="s">
        <v>38</v>
      </c>
      <c r="D57" s="66" t="s">
        <v>364</v>
      </c>
      <c r="E57" s="67" t="s">
        <v>365</v>
      </c>
      <c r="F57" s="67">
        <v>2017</v>
      </c>
      <c r="G57" s="67" t="s">
        <v>68</v>
      </c>
      <c r="H57" s="71" t="s">
        <v>43</v>
      </c>
      <c r="I57" s="72">
        <v>901057668</v>
      </c>
      <c r="J57" s="73" t="s">
        <v>366</v>
      </c>
      <c r="K57" s="68">
        <v>877803</v>
      </c>
      <c r="L57" s="69" t="s">
        <v>367</v>
      </c>
      <c r="M57" s="70">
        <v>44169</v>
      </c>
      <c r="N57" s="70">
        <v>44232</v>
      </c>
      <c r="O57" s="31" t="s">
        <v>47</v>
      </c>
      <c r="P57" s="26" t="s">
        <v>47</v>
      </c>
      <c r="Q57" s="26" t="s">
        <v>47</v>
      </c>
      <c r="R57" s="26" t="s">
        <v>47</v>
      </c>
      <c r="S57" s="26" t="s">
        <v>47</v>
      </c>
      <c r="T57" s="26" t="s">
        <v>47</v>
      </c>
      <c r="U57" s="26" t="s">
        <v>47</v>
      </c>
      <c r="V57" s="26" t="s">
        <v>47</v>
      </c>
      <c r="W57" s="26" t="s">
        <v>47</v>
      </c>
      <c r="X57" s="31" t="s">
        <v>47</v>
      </c>
      <c r="Y57" s="31" t="s">
        <v>47</v>
      </c>
      <c r="Z57" s="26" t="s">
        <v>47</v>
      </c>
      <c r="AA57" s="31" t="s">
        <v>47</v>
      </c>
      <c r="AB57" s="29">
        <v>877803</v>
      </c>
      <c r="AC57" s="30">
        <v>46117</v>
      </c>
      <c r="AD57" s="59">
        <v>46090</v>
      </c>
      <c r="AE57" s="31" t="s">
        <v>292</v>
      </c>
      <c r="AF57" s="31" t="s">
        <v>233</v>
      </c>
      <c r="AG57" s="31" t="s">
        <v>50</v>
      </c>
      <c r="AH57" s="31" t="s">
        <v>335</v>
      </c>
      <c r="AI57" s="20" t="s">
        <v>1390</v>
      </c>
      <c r="AJ57" s="20" t="s">
        <v>1121</v>
      </c>
      <c r="AK57" s="233" t="s">
        <v>1110</v>
      </c>
      <c r="AL57" s="138" t="s">
        <v>1508</v>
      </c>
      <c r="AM57" s="31"/>
      <c r="AN57" s="32" t="s">
        <v>52</v>
      </c>
      <c r="AO57" s="171"/>
      <c r="AP57" s="22" t="s">
        <v>54</v>
      </c>
      <c r="AQ57" s="67" t="s">
        <v>934</v>
      </c>
      <c r="AR57" t="s">
        <v>1462</v>
      </c>
    </row>
    <row r="58" spans="1:44">
      <c r="A58" s="20" t="s">
        <v>1391</v>
      </c>
      <c r="B58" s="19">
        <v>57</v>
      </c>
      <c r="C58" s="20" t="s">
        <v>38</v>
      </c>
      <c r="D58" s="66" t="s">
        <v>368</v>
      </c>
      <c r="E58" s="67" t="s">
        <v>368</v>
      </c>
      <c r="F58" s="67">
        <v>2013</v>
      </c>
      <c r="G58" s="67" t="s">
        <v>68</v>
      </c>
      <c r="H58" s="67" t="s">
        <v>57</v>
      </c>
      <c r="I58" s="67">
        <v>52476255</v>
      </c>
      <c r="J58" s="67" t="s">
        <v>369</v>
      </c>
      <c r="K58" s="68">
        <v>308000</v>
      </c>
      <c r="L58" s="69" t="s">
        <v>370</v>
      </c>
      <c r="M58" s="70">
        <v>41983</v>
      </c>
      <c r="N58" s="70">
        <v>42229</v>
      </c>
      <c r="O58" s="31" t="s">
        <v>154</v>
      </c>
      <c r="P58" s="26" t="s">
        <v>47</v>
      </c>
      <c r="Q58" s="26" t="s">
        <v>47</v>
      </c>
      <c r="R58" s="26" t="s">
        <v>47</v>
      </c>
      <c r="S58" s="31">
        <v>28042</v>
      </c>
      <c r="T58" s="59">
        <v>44104</v>
      </c>
      <c r="U58" s="59">
        <v>44256</v>
      </c>
      <c r="V58" s="31">
        <v>11862</v>
      </c>
      <c r="W58" s="59">
        <v>45982</v>
      </c>
      <c r="X58" s="31" t="s">
        <v>232</v>
      </c>
      <c r="Y58" s="28" t="s">
        <v>47</v>
      </c>
      <c r="Z58" s="31" t="s">
        <v>232</v>
      </c>
      <c r="AA58" s="31" t="s">
        <v>232</v>
      </c>
      <c r="AB58" s="29">
        <v>308000</v>
      </c>
      <c r="AC58" s="30">
        <v>46117</v>
      </c>
      <c r="AD58" s="59">
        <v>46092</v>
      </c>
      <c r="AE58" s="22" t="s">
        <v>292</v>
      </c>
      <c r="AF58" s="31" t="s">
        <v>49</v>
      </c>
      <c r="AG58" s="31" t="s">
        <v>50</v>
      </c>
      <c r="AH58" s="31" t="s">
        <v>371</v>
      </c>
      <c r="AI58" s="20" t="s">
        <v>1391</v>
      </c>
      <c r="AJ58" s="20" t="s">
        <v>1114</v>
      </c>
      <c r="AK58" s="235">
        <v>308000</v>
      </c>
      <c r="AL58" s="138" t="s">
        <v>1528</v>
      </c>
      <c r="AM58" s="31"/>
      <c r="AN58" s="32" t="s">
        <v>117</v>
      </c>
      <c r="AO58" s="171"/>
      <c r="AP58" s="22" t="s">
        <v>54</v>
      </c>
      <c r="AQ58" s="67" t="s">
        <v>929</v>
      </c>
      <c r="AR58" t="s">
        <v>1462</v>
      </c>
    </row>
    <row r="59" spans="1:44">
      <c r="A59" s="20" t="s">
        <v>1392</v>
      </c>
      <c r="B59" s="19">
        <v>58</v>
      </c>
      <c r="C59" s="20" t="s">
        <v>38</v>
      </c>
      <c r="D59" s="66" t="s">
        <v>372</v>
      </c>
      <c r="E59" s="67" t="s">
        <v>372</v>
      </c>
      <c r="F59" s="67">
        <v>2013</v>
      </c>
      <c r="G59" s="67" t="s">
        <v>68</v>
      </c>
      <c r="H59" s="67" t="s">
        <v>57</v>
      </c>
      <c r="I59" s="67">
        <v>1057514746</v>
      </c>
      <c r="J59" s="67" t="s">
        <v>373</v>
      </c>
      <c r="K59" s="74">
        <v>308013</v>
      </c>
      <c r="L59" s="69" t="s">
        <v>374</v>
      </c>
      <c r="M59" s="70">
        <v>41803</v>
      </c>
      <c r="N59" s="70">
        <v>42206</v>
      </c>
      <c r="O59" s="31" t="s">
        <v>154</v>
      </c>
      <c r="P59" s="26" t="s">
        <v>47</v>
      </c>
      <c r="Q59" s="26" t="s">
        <v>47</v>
      </c>
      <c r="R59" s="26" t="s">
        <v>47</v>
      </c>
      <c r="S59" s="31">
        <v>28430</v>
      </c>
      <c r="T59" s="59">
        <v>44081</v>
      </c>
      <c r="U59" s="59">
        <v>44260</v>
      </c>
      <c r="V59" s="26" t="s">
        <v>47</v>
      </c>
      <c r="W59" s="26" t="s">
        <v>47</v>
      </c>
      <c r="X59" s="31" t="s">
        <v>232</v>
      </c>
      <c r="Y59" s="28" t="s">
        <v>47</v>
      </c>
      <c r="Z59" s="31" t="s">
        <v>232</v>
      </c>
      <c r="AA59" s="31" t="s">
        <v>232</v>
      </c>
      <c r="AB59" s="29">
        <v>308013</v>
      </c>
      <c r="AC59" s="30">
        <v>46121</v>
      </c>
      <c r="AD59" s="59">
        <v>46090</v>
      </c>
      <c r="AE59" s="22" t="s">
        <v>292</v>
      </c>
      <c r="AF59" s="31" t="s">
        <v>49</v>
      </c>
      <c r="AG59" s="31" t="s">
        <v>50</v>
      </c>
      <c r="AH59" s="31" t="s">
        <v>375</v>
      </c>
      <c r="AI59" s="20" t="s">
        <v>1392</v>
      </c>
      <c r="AJ59" s="20" t="s">
        <v>1114</v>
      </c>
      <c r="AK59" s="235">
        <v>308013</v>
      </c>
      <c r="AL59" s="138" t="s">
        <v>200</v>
      </c>
      <c r="AM59" s="31"/>
      <c r="AN59" s="32" t="s">
        <v>117</v>
      </c>
      <c r="AO59" s="171"/>
      <c r="AP59" s="22" t="s">
        <v>54</v>
      </c>
      <c r="AQ59" s="67" t="s">
        <v>929</v>
      </c>
      <c r="AR59" t="s">
        <v>1462</v>
      </c>
    </row>
    <row r="60" spans="1:44" ht="29">
      <c r="A60" s="20" t="s">
        <v>1393</v>
      </c>
      <c r="B60" s="19">
        <v>59</v>
      </c>
      <c r="C60" s="20" t="s">
        <v>38</v>
      </c>
      <c r="D60" s="66" t="s">
        <v>376</v>
      </c>
      <c r="E60" s="67" t="s">
        <v>377</v>
      </c>
      <c r="F60" s="67">
        <v>2017</v>
      </c>
      <c r="G60" s="67" t="s">
        <v>68</v>
      </c>
      <c r="H60" s="67" t="s">
        <v>57</v>
      </c>
      <c r="I60" s="22">
        <v>20686478</v>
      </c>
      <c r="J60" s="22" t="s">
        <v>378</v>
      </c>
      <c r="K60" s="68">
        <v>1170404</v>
      </c>
      <c r="L60" s="69" t="s">
        <v>379</v>
      </c>
      <c r="M60" s="70">
        <v>44175</v>
      </c>
      <c r="N60" s="70">
        <v>44260</v>
      </c>
      <c r="O60" s="31" t="s">
        <v>47</v>
      </c>
      <c r="P60" s="26" t="s">
        <v>47</v>
      </c>
      <c r="Q60" s="26" t="s">
        <v>47</v>
      </c>
      <c r="R60" s="26" t="s">
        <v>47</v>
      </c>
      <c r="S60" s="26" t="s">
        <v>47</v>
      </c>
      <c r="T60" s="26" t="s">
        <v>47</v>
      </c>
      <c r="U60" s="26" t="s">
        <v>47</v>
      </c>
      <c r="V60" s="26" t="s">
        <v>47</v>
      </c>
      <c r="W60" s="26" t="s">
        <v>47</v>
      </c>
      <c r="X60" s="31" t="s">
        <v>47</v>
      </c>
      <c r="Y60" s="31" t="s">
        <v>47</v>
      </c>
      <c r="Z60" s="26" t="s">
        <v>47</v>
      </c>
      <c r="AA60" s="31" t="s">
        <v>47</v>
      </c>
      <c r="AB60" s="29">
        <v>1170</v>
      </c>
      <c r="AC60" s="30">
        <v>46121</v>
      </c>
      <c r="AD60" s="59">
        <v>46090</v>
      </c>
      <c r="AE60" s="31" t="s">
        <v>292</v>
      </c>
      <c r="AF60" s="31" t="s">
        <v>233</v>
      </c>
      <c r="AG60" s="31" t="s">
        <v>50</v>
      </c>
      <c r="AH60" s="31" t="s">
        <v>335</v>
      </c>
      <c r="AI60" s="20" t="s">
        <v>1393</v>
      </c>
      <c r="AJ60" s="20" t="s">
        <v>1114</v>
      </c>
      <c r="AK60" s="235">
        <v>1170</v>
      </c>
      <c r="AL60" s="138" t="s">
        <v>1529</v>
      </c>
      <c r="AM60" s="31"/>
      <c r="AN60" s="32" t="s">
        <v>52</v>
      </c>
      <c r="AO60" s="171"/>
      <c r="AP60" s="134" t="s">
        <v>380</v>
      </c>
      <c r="AQ60" s="67" t="s">
        <v>931</v>
      </c>
      <c r="AR60" t="s">
        <v>1462</v>
      </c>
    </row>
    <row r="61" spans="1:44">
      <c r="A61" s="20" t="s">
        <v>1394</v>
      </c>
      <c r="B61" s="19">
        <v>60</v>
      </c>
      <c r="C61" s="20" t="s">
        <v>38</v>
      </c>
      <c r="D61" s="66" t="s">
        <v>381</v>
      </c>
      <c r="E61" s="67" t="s">
        <v>381</v>
      </c>
      <c r="F61" s="67">
        <v>2013</v>
      </c>
      <c r="G61" s="67" t="s">
        <v>68</v>
      </c>
      <c r="H61" s="67" t="s">
        <v>57</v>
      </c>
      <c r="I61" s="67">
        <v>41698183</v>
      </c>
      <c r="J61" s="67" t="s">
        <v>382</v>
      </c>
      <c r="K61" s="68">
        <v>214700</v>
      </c>
      <c r="L61" s="69" t="s">
        <v>383</v>
      </c>
      <c r="M61" s="70">
        <v>42083</v>
      </c>
      <c r="N61" s="70">
        <v>42262</v>
      </c>
      <c r="O61" s="31" t="s">
        <v>60</v>
      </c>
      <c r="P61" s="26" t="s">
        <v>47</v>
      </c>
      <c r="Q61" s="26" t="s">
        <v>47</v>
      </c>
      <c r="R61" s="26" t="s">
        <v>47</v>
      </c>
      <c r="S61" s="31">
        <v>27721</v>
      </c>
      <c r="T61" s="59">
        <v>44081</v>
      </c>
      <c r="U61" s="59">
        <v>44265</v>
      </c>
      <c r="V61" s="26" t="s">
        <v>47</v>
      </c>
      <c r="W61" s="26" t="s">
        <v>47</v>
      </c>
      <c r="X61" s="59" t="s">
        <v>47</v>
      </c>
      <c r="Y61" s="28" t="s">
        <v>47</v>
      </c>
      <c r="Z61" s="59" t="s">
        <v>47</v>
      </c>
      <c r="AA61" s="59" t="s">
        <v>47</v>
      </c>
      <c r="AB61" s="29">
        <v>214700</v>
      </c>
      <c r="AC61" s="30">
        <v>46126</v>
      </c>
      <c r="AD61" s="59">
        <v>46048</v>
      </c>
      <c r="AE61" s="22" t="s">
        <v>292</v>
      </c>
      <c r="AF61" s="31" t="s">
        <v>49</v>
      </c>
      <c r="AG61" s="31" t="s">
        <v>50</v>
      </c>
      <c r="AH61" s="31" t="s">
        <v>384</v>
      </c>
      <c r="AI61" s="20" t="s">
        <v>1394</v>
      </c>
      <c r="AJ61" s="20" t="s">
        <v>1114</v>
      </c>
      <c r="AK61" s="235">
        <v>214700</v>
      </c>
      <c r="AL61" s="138" t="s">
        <v>200</v>
      </c>
      <c r="AM61" s="31"/>
      <c r="AN61" s="32" t="s">
        <v>117</v>
      </c>
      <c r="AO61" s="171"/>
      <c r="AP61" s="22" t="s">
        <v>54</v>
      </c>
      <c r="AQ61" s="67" t="s">
        <v>929</v>
      </c>
      <c r="AR61" t="s">
        <v>1462</v>
      </c>
    </row>
    <row r="62" spans="1:44" ht="29">
      <c r="A62" s="20" t="s">
        <v>1395</v>
      </c>
      <c r="B62" s="19">
        <v>61</v>
      </c>
      <c r="C62" s="20" t="s">
        <v>38</v>
      </c>
      <c r="D62" s="66" t="s">
        <v>385</v>
      </c>
      <c r="E62" s="67" t="s">
        <v>386</v>
      </c>
      <c r="F62" s="67">
        <v>2017</v>
      </c>
      <c r="G62" s="67" t="s">
        <v>68</v>
      </c>
      <c r="H62" s="67" t="s">
        <v>57</v>
      </c>
      <c r="I62" s="22">
        <v>79606044</v>
      </c>
      <c r="J62" s="22" t="s">
        <v>387</v>
      </c>
      <c r="K62" s="68">
        <v>908526</v>
      </c>
      <c r="L62" s="69" t="s">
        <v>388</v>
      </c>
      <c r="M62" s="70">
        <v>44232</v>
      </c>
      <c r="N62" s="70">
        <v>44266</v>
      </c>
      <c r="O62" s="31" t="s">
        <v>47</v>
      </c>
      <c r="P62" s="26" t="s">
        <v>47</v>
      </c>
      <c r="Q62" s="26" t="s">
        <v>47</v>
      </c>
      <c r="R62" s="26" t="s">
        <v>47</v>
      </c>
      <c r="S62" s="26" t="s">
        <v>47</v>
      </c>
      <c r="T62" s="26" t="s">
        <v>47</v>
      </c>
      <c r="U62" s="26" t="s">
        <v>47</v>
      </c>
      <c r="V62" s="26" t="s">
        <v>47</v>
      </c>
      <c r="W62" s="26" t="s">
        <v>47</v>
      </c>
      <c r="X62" s="31" t="s">
        <v>47</v>
      </c>
      <c r="Y62" s="31" t="s">
        <v>47</v>
      </c>
      <c r="Z62" s="26" t="s">
        <v>47</v>
      </c>
      <c r="AA62" s="31" t="s">
        <v>47</v>
      </c>
      <c r="AB62" s="29">
        <v>303</v>
      </c>
      <c r="AC62" s="30">
        <v>46127</v>
      </c>
      <c r="AD62" s="59">
        <v>46090</v>
      </c>
      <c r="AE62" s="31" t="s">
        <v>292</v>
      </c>
      <c r="AF62" s="31" t="s">
        <v>233</v>
      </c>
      <c r="AG62" s="31" t="s">
        <v>50</v>
      </c>
      <c r="AH62" s="31" t="s">
        <v>335</v>
      </c>
      <c r="AI62" s="20" t="s">
        <v>1395</v>
      </c>
      <c r="AJ62" s="20" t="s">
        <v>1121</v>
      </c>
      <c r="AK62" s="238">
        <v>303</v>
      </c>
      <c r="AL62" s="67" t="s">
        <v>1460</v>
      </c>
      <c r="AM62" s="31"/>
      <c r="AN62" s="32" t="s">
        <v>52</v>
      </c>
      <c r="AO62" s="171"/>
      <c r="AP62" s="134" t="s">
        <v>389</v>
      </c>
      <c r="AQ62" s="67" t="s">
        <v>931</v>
      </c>
      <c r="AR62" t="s">
        <v>1462</v>
      </c>
    </row>
    <row r="63" spans="1:44" ht="29">
      <c r="A63" s="20" t="s">
        <v>1396</v>
      </c>
      <c r="B63" s="19">
        <v>62</v>
      </c>
      <c r="C63" s="20" t="s">
        <v>38</v>
      </c>
      <c r="D63" s="66" t="s">
        <v>390</v>
      </c>
      <c r="E63" s="67" t="s">
        <v>391</v>
      </c>
      <c r="F63" s="67">
        <v>2020</v>
      </c>
      <c r="G63" s="67" t="s">
        <v>42</v>
      </c>
      <c r="H63" s="67" t="s">
        <v>43</v>
      </c>
      <c r="I63" s="22">
        <v>900717521</v>
      </c>
      <c r="J63" s="22" t="s">
        <v>392</v>
      </c>
      <c r="K63" s="68">
        <v>908526</v>
      </c>
      <c r="L63" s="69" t="s">
        <v>393</v>
      </c>
      <c r="M63" s="70">
        <v>44242</v>
      </c>
      <c r="N63" s="70">
        <v>44271</v>
      </c>
      <c r="O63" s="31" t="s">
        <v>47</v>
      </c>
      <c r="P63" s="26" t="s">
        <v>47</v>
      </c>
      <c r="Q63" s="26" t="s">
        <v>47</v>
      </c>
      <c r="R63" s="26" t="s">
        <v>47</v>
      </c>
      <c r="S63" s="26" t="s">
        <v>47</v>
      </c>
      <c r="T63" s="26" t="s">
        <v>47</v>
      </c>
      <c r="U63" s="26" t="s">
        <v>47</v>
      </c>
      <c r="V63" s="26" t="s">
        <v>47</v>
      </c>
      <c r="W63" s="26" t="s">
        <v>47</v>
      </c>
      <c r="X63" s="31" t="s">
        <v>47</v>
      </c>
      <c r="Y63" s="31" t="s">
        <v>47</v>
      </c>
      <c r="Z63" s="26" t="s">
        <v>47</v>
      </c>
      <c r="AA63" s="31" t="s">
        <v>47</v>
      </c>
      <c r="AB63" s="29">
        <v>2121</v>
      </c>
      <c r="AC63" s="30">
        <v>46132</v>
      </c>
      <c r="AD63" s="59">
        <v>46090</v>
      </c>
      <c r="AE63" s="31" t="s">
        <v>292</v>
      </c>
      <c r="AF63" s="31" t="s">
        <v>233</v>
      </c>
      <c r="AG63" s="31" t="s">
        <v>50</v>
      </c>
      <c r="AH63" s="31" t="s">
        <v>335</v>
      </c>
      <c r="AI63" s="20" t="s">
        <v>1396</v>
      </c>
      <c r="AJ63" s="20" t="s">
        <v>1114</v>
      </c>
      <c r="AK63" s="235">
        <v>2121</v>
      </c>
      <c r="AL63" s="138" t="s">
        <v>1529</v>
      </c>
      <c r="AM63" s="31"/>
      <c r="AN63" s="32" t="s">
        <v>52</v>
      </c>
      <c r="AO63" s="171"/>
      <c r="AP63" s="134" t="s">
        <v>394</v>
      </c>
      <c r="AQ63" s="67" t="s">
        <v>931</v>
      </c>
      <c r="AR63" t="s">
        <v>1462</v>
      </c>
    </row>
    <row r="64" spans="1:44" ht="72.5">
      <c r="A64" s="20" t="s">
        <v>1397</v>
      </c>
      <c r="B64" s="19">
        <v>63</v>
      </c>
      <c r="C64" s="20" t="s">
        <v>38</v>
      </c>
      <c r="D64" s="66" t="s">
        <v>395</v>
      </c>
      <c r="E64" s="67" t="s">
        <v>396</v>
      </c>
      <c r="F64" s="67">
        <v>2020</v>
      </c>
      <c r="G64" s="67" t="s">
        <v>42</v>
      </c>
      <c r="H64" s="67" t="s">
        <v>57</v>
      </c>
      <c r="I64" s="22">
        <v>1020718463</v>
      </c>
      <c r="J64" s="22" t="s">
        <v>397</v>
      </c>
      <c r="K64" s="68">
        <v>908526</v>
      </c>
      <c r="L64" s="69" t="s">
        <v>398</v>
      </c>
      <c r="M64" s="70">
        <v>44256</v>
      </c>
      <c r="N64" s="70">
        <v>44278</v>
      </c>
      <c r="O64" s="31" t="s">
        <v>47</v>
      </c>
      <c r="P64" s="26" t="s">
        <v>47</v>
      </c>
      <c r="Q64" s="26" t="s">
        <v>47</v>
      </c>
      <c r="R64" s="26" t="s">
        <v>47</v>
      </c>
      <c r="S64" s="26" t="s">
        <v>47</v>
      </c>
      <c r="T64" s="26" t="s">
        <v>47</v>
      </c>
      <c r="U64" s="26" t="s">
        <v>47</v>
      </c>
      <c r="V64" s="26" t="s">
        <v>47</v>
      </c>
      <c r="W64" s="26" t="s">
        <v>47</v>
      </c>
      <c r="X64" s="31" t="s">
        <v>47</v>
      </c>
      <c r="Y64" s="31" t="s">
        <v>47</v>
      </c>
      <c r="Z64" s="26" t="s">
        <v>47</v>
      </c>
      <c r="AA64" s="31" t="s">
        <v>47</v>
      </c>
      <c r="AB64" s="29">
        <v>6</v>
      </c>
      <c r="AC64" s="30">
        <v>46139</v>
      </c>
      <c r="AD64" s="59">
        <v>46051</v>
      </c>
      <c r="AE64" s="31" t="s">
        <v>292</v>
      </c>
      <c r="AF64" s="31" t="s">
        <v>233</v>
      </c>
      <c r="AG64" s="31" t="s">
        <v>50</v>
      </c>
      <c r="AH64" s="31" t="s">
        <v>399</v>
      </c>
      <c r="AI64" s="20" t="s">
        <v>1397</v>
      </c>
      <c r="AJ64" s="20" t="s">
        <v>1118</v>
      </c>
      <c r="AK64" s="243">
        <v>6</v>
      </c>
      <c r="AL64" s="242" t="s">
        <v>1544</v>
      </c>
      <c r="AM64" s="31"/>
      <c r="AN64" s="32" t="s">
        <v>52</v>
      </c>
      <c r="AO64" s="171"/>
      <c r="AP64" s="134" t="s">
        <v>400</v>
      </c>
      <c r="AQ64" s="67" t="s">
        <v>931</v>
      </c>
      <c r="AR64" t="s">
        <v>1462</v>
      </c>
    </row>
    <row r="65" spans="1:44" ht="58">
      <c r="A65" s="20" t="s">
        <v>1398</v>
      </c>
      <c r="B65" s="19">
        <v>64</v>
      </c>
      <c r="C65" s="20" t="s">
        <v>38</v>
      </c>
      <c r="D65" s="66" t="s">
        <v>401</v>
      </c>
      <c r="E65" s="67" t="s">
        <v>402</v>
      </c>
      <c r="F65" s="67">
        <v>2020</v>
      </c>
      <c r="G65" s="67" t="s">
        <v>42</v>
      </c>
      <c r="H65" s="67" t="s">
        <v>57</v>
      </c>
      <c r="I65" s="22">
        <v>19106839</v>
      </c>
      <c r="J65" s="22" t="s">
        <v>403</v>
      </c>
      <c r="K65" s="68">
        <v>908526</v>
      </c>
      <c r="L65" s="69" t="s">
        <v>404</v>
      </c>
      <c r="M65" s="70">
        <v>44249</v>
      </c>
      <c r="N65" s="70">
        <v>44278</v>
      </c>
      <c r="O65" s="31" t="s">
        <v>47</v>
      </c>
      <c r="P65" s="26" t="s">
        <v>47</v>
      </c>
      <c r="Q65" s="26" t="s">
        <v>47</v>
      </c>
      <c r="R65" s="26" t="s">
        <v>47</v>
      </c>
      <c r="S65" s="26" t="s">
        <v>47</v>
      </c>
      <c r="T65" s="26" t="s">
        <v>47</v>
      </c>
      <c r="U65" s="26" t="s">
        <v>47</v>
      </c>
      <c r="V65" s="26" t="s">
        <v>47</v>
      </c>
      <c r="W65" s="26" t="s">
        <v>47</v>
      </c>
      <c r="X65" s="31" t="s">
        <v>47</v>
      </c>
      <c r="Y65" s="31" t="s">
        <v>47</v>
      </c>
      <c r="Z65" s="26" t="s">
        <v>47</v>
      </c>
      <c r="AA65" s="31" t="s">
        <v>47</v>
      </c>
      <c r="AB65" s="29">
        <v>1818</v>
      </c>
      <c r="AC65" s="30">
        <v>46139</v>
      </c>
      <c r="AD65" s="59">
        <v>46090</v>
      </c>
      <c r="AE65" s="31" t="s">
        <v>292</v>
      </c>
      <c r="AF65" s="31" t="s">
        <v>233</v>
      </c>
      <c r="AG65" s="31" t="s">
        <v>50</v>
      </c>
      <c r="AH65" s="31" t="s">
        <v>335</v>
      </c>
      <c r="AI65" s="20" t="s">
        <v>1398</v>
      </c>
      <c r="AJ65" s="20" t="s">
        <v>1118</v>
      </c>
      <c r="AK65" s="243">
        <v>1818</v>
      </c>
      <c r="AL65" s="244" t="s">
        <v>1543</v>
      </c>
      <c r="AM65" s="31"/>
      <c r="AN65" s="32" t="s">
        <v>52</v>
      </c>
      <c r="AO65" s="171"/>
      <c r="AP65" s="134" t="s">
        <v>405</v>
      </c>
      <c r="AQ65" s="67" t="s">
        <v>931</v>
      </c>
      <c r="AR65" t="s">
        <v>1462</v>
      </c>
    </row>
    <row r="66" spans="1:44" ht="29">
      <c r="A66" s="20" t="s">
        <v>1399</v>
      </c>
      <c r="B66" s="19">
        <v>65</v>
      </c>
      <c r="C66" s="20" t="s">
        <v>38</v>
      </c>
      <c r="D66" s="66" t="s">
        <v>406</v>
      </c>
      <c r="E66" s="67" t="s">
        <v>407</v>
      </c>
      <c r="F66" s="67">
        <v>2020</v>
      </c>
      <c r="G66" s="67" t="s">
        <v>42</v>
      </c>
      <c r="H66" s="67" t="s">
        <v>57</v>
      </c>
      <c r="I66" s="22">
        <v>79783885</v>
      </c>
      <c r="J66" s="22" t="s">
        <v>408</v>
      </c>
      <c r="K66" s="68">
        <v>908526</v>
      </c>
      <c r="L66" s="69" t="s">
        <v>409</v>
      </c>
      <c r="M66" s="70">
        <v>44250</v>
      </c>
      <c r="N66" s="70">
        <v>44280</v>
      </c>
      <c r="O66" s="31" t="s">
        <v>47</v>
      </c>
      <c r="P66" s="26" t="s">
        <v>47</v>
      </c>
      <c r="Q66" s="26" t="s">
        <v>47</v>
      </c>
      <c r="R66" s="26" t="s">
        <v>47</v>
      </c>
      <c r="S66" s="26" t="s">
        <v>47</v>
      </c>
      <c r="T66" s="26" t="s">
        <v>47</v>
      </c>
      <c r="U66" s="26" t="s">
        <v>47</v>
      </c>
      <c r="V66" s="26" t="s">
        <v>47</v>
      </c>
      <c r="W66" s="26" t="s">
        <v>47</v>
      </c>
      <c r="X66" s="31" t="s">
        <v>47</v>
      </c>
      <c r="Y66" s="31" t="s">
        <v>47</v>
      </c>
      <c r="Z66" s="26" t="s">
        <v>47</v>
      </c>
      <c r="AA66" s="31" t="s">
        <v>47</v>
      </c>
      <c r="AB66" s="29">
        <v>7707</v>
      </c>
      <c r="AC66" s="30">
        <v>46141</v>
      </c>
      <c r="AD66" s="59">
        <v>46090</v>
      </c>
      <c r="AE66" s="31" t="s">
        <v>292</v>
      </c>
      <c r="AF66" s="31" t="s">
        <v>233</v>
      </c>
      <c r="AG66" s="31" t="s">
        <v>50</v>
      </c>
      <c r="AH66" s="31" t="s">
        <v>335</v>
      </c>
      <c r="AI66" s="20" t="s">
        <v>1399</v>
      </c>
      <c r="AJ66" s="20" t="s">
        <v>1121</v>
      </c>
      <c r="AK66" s="231">
        <v>7707</v>
      </c>
      <c r="AL66" s="67" t="s">
        <v>1460</v>
      </c>
      <c r="AM66" s="31"/>
      <c r="AN66" s="32" t="s">
        <v>52</v>
      </c>
      <c r="AO66" s="171"/>
      <c r="AP66" s="134" t="s">
        <v>410</v>
      </c>
      <c r="AQ66" s="67" t="s">
        <v>931</v>
      </c>
      <c r="AR66" t="s">
        <v>1462</v>
      </c>
    </row>
    <row r="67" spans="1:44" ht="58">
      <c r="A67" s="20" t="s">
        <v>1400</v>
      </c>
      <c r="B67" s="19">
        <v>66</v>
      </c>
      <c r="C67" s="20" t="s">
        <v>38</v>
      </c>
      <c r="D67" s="66" t="s">
        <v>411</v>
      </c>
      <c r="E67" s="67" t="s">
        <v>411</v>
      </c>
      <c r="F67" s="67">
        <v>2013</v>
      </c>
      <c r="G67" s="75" t="s">
        <v>68</v>
      </c>
      <c r="H67" s="67" t="s">
        <v>57</v>
      </c>
      <c r="I67" s="67">
        <v>52148867</v>
      </c>
      <c r="J67" s="67" t="s">
        <v>412</v>
      </c>
      <c r="K67" s="68">
        <v>411000</v>
      </c>
      <c r="L67" s="69" t="s">
        <v>413</v>
      </c>
      <c r="M67" s="70">
        <v>41771</v>
      </c>
      <c r="N67" s="70">
        <v>42293</v>
      </c>
      <c r="O67" s="31" t="s">
        <v>60</v>
      </c>
      <c r="P67" s="26" t="s">
        <v>47</v>
      </c>
      <c r="Q67" s="26" t="s">
        <v>47</v>
      </c>
      <c r="R67" s="26" t="s">
        <v>47</v>
      </c>
      <c r="S67" s="31">
        <v>28528</v>
      </c>
      <c r="T67" s="59">
        <v>44081</v>
      </c>
      <c r="U67" s="59">
        <v>44193</v>
      </c>
      <c r="V67" s="31">
        <v>12306</v>
      </c>
      <c r="W67" s="59">
        <v>45988</v>
      </c>
      <c r="X67" s="59">
        <v>45996</v>
      </c>
      <c r="Y67" s="31" t="s">
        <v>155</v>
      </c>
      <c r="Z67" s="31" t="s">
        <v>47</v>
      </c>
      <c r="AA67" s="31" t="s">
        <v>47</v>
      </c>
      <c r="AB67" s="29">
        <v>411000</v>
      </c>
      <c r="AC67" s="30">
        <v>46098</v>
      </c>
      <c r="AD67" s="59">
        <v>46071</v>
      </c>
      <c r="AE67" s="22" t="s">
        <v>48</v>
      </c>
      <c r="AF67" s="31" t="s">
        <v>233</v>
      </c>
      <c r="AG67" s="31" t="s">
        <v>50</v>
      </c>
      <c r="AH67" s="31" t="s">
        <v>414</v>
      </c>
      <c r="AI67" s="20" t="s">
        <v>1400</v>
      </c>
      <c r="AJ67" s="20" t="s">
        <v>1118</v>
      </c>
      <c r="AK67" s="243">
        <v>411000</v>
      </c>
      <c r="AL67" s="242" t="s">
        <v>1460</v>
      </c>
      <c r="AM67" s="31"/>
      <c r="AN67" s="32" t="s">
        <v>117</v>
      </c>
      <c r="AO67" s="171"/>
      <c r="AP67" s="22" t="s">
        <v>54</v>
      </c>
      <c r="AQ67" s="67" t="s">
        <v>929</v>
      </c>
      <c r="AR67" t="s">
        <v>1462</v>
      </c>
    </row>
    <row r="68" spans="1:44">
      <c r="A68" s="20" t="s">
        <v>1401</v>
      </c>
      <c r="B68" s="19">
        <v>67</v>
      </c>
      <c r="C68" s="20" t="s">
        <v>38</v>
      </c>
      <c r="D68" s="76" t="s">
        <v>415</v>
      </c>
      <c r="E68" s="67" t="s">
        <v>416</v>
      </c>
      <c r="F68" s="67">
        <v>2013</v>
      </c>
      <c r="G68" s="75" t="s">
        <v>42</v>
      </c>
      <c r="H68" s="67" t="s">
        <v>43</v>
      </c>
      <c r="I68" s="67">
        <v>830016163</v>
      </c>
      <c r="J68" s="67" t="s">
        <v>417</v>
      </c>
      <c r="K68" s="68">
        <v>1073917</v>
      </c>
      <c r="L68" s="69" t="s">
        <v>418</v>
      </c>
      <c r="M68" s="70">
        <v>42247</v>
      </c>
      <c r="N68" s="70">
        <v>42278</v>
      </c>
      <c r="O68" s="31" t="s">
        <v>154</v>
      </c>
      <c r="P68" s="26" t="s">
        <v>47</v>
      </c>
      <c r="Q68" s="26" t="s">
        <v>47</v>
      </c>
      <c r="R68" s="26" t="s">
        <v>47</v>
      </c>
      <c r="S68" s="31">
        <v>29137</v>
      </c>
      <c r="T68" s="59">
        <v>44084</v>
      </c>
      <c r="U68" s="59">
        <v>44278</v>
      </c>
      <c r="V68" s="31">
        <v>3404</v>
      </c>
      <c r="W68" s="59">
        <v>45756</v>
      </c>
      <c r="X68" s="59">
        <v>45925</v>
      </c>
      <c r="Y68" s="31" t="s">
        <v>155</v>
      </c>
      <c r="Z68" s="31" t="s">
        <v>47</v>
      </c>
      <c r="AA68" s="31" t="s">
        <v>47</v>
      </c>
      <c r="AB68" s="29">
        <v>1073917</v>
      </c>
      <c r="AC68" s="30">
        <v>46139</v>
      </c>
      <c r="AD68" s="59">
        <v>46085</v>
      </c>
      <c r="AE68" s="22" t="s">
        <v>104</v>
      </c>
      <c r="AF68" s="31" t="s">
        <v>233</v>
      </c>
      <c r="AG68" s="31" t="s">
        <v>50</v>
      </c>
      <c r="AH68" s="31" t="s">
        <v>419</v>
      </c>
      <c r="AI68" s="20" t="s">
        <v>1401</v>
      </c>
      <c r="AJ68" s="20" t="s">
        <v>1121</v>
      </c>
      <c r="AK68" s="238">
        <v>1073917</v>
      </c>
      <c r="AL68" s="67" t="s">
        <v>1460</v>
      </c>
      <c r="AM68" s="31"/>
      <c r="AN68" s="32" t="s">
        <v>163</v>
      </c>
      <c r="AO68" s="171"/>
      <c r="AP68" s="22" t="s">
        <v>54</v>
      </c>
      <c r="AQ68" s="67" t="s">
        <v>929</v>
      </c>
      <c r="AR68" t="s">
        <v>1462</v>
      </c>
    </row>
    <row r="69" spans="1:44">
      <c r="A69" s="20" t="s">
        <v>1402</v>
      </c>
      <c r="B69" s="19">
        <v>68</v>
      </c>
      <c r="C69" s="20" t="s">
        <v>38</v>
      </c>
      <c r="D69" s="76" t="s">
        <v>420</v>
      </c>
      <c r="E69" s="67" t="s">
        <v>421</v>
      </c>
      <c r="F69" s="67">
        <v>2015</v>
      </c>
      <c r="G69" s="75" t="s">
        <v>42</v>
      </c>
      <c r="H69" s="67" t="s">
        <v>43</v>
      </c>
      <c r="I69" s="67">
        <v>900376083</v>
      </c>
      <c r="J69" s="67" t="s">
        <v>422</v>
      </c>
      <c r="K69" s="68">
        <v>737717</v>
      </c>
      <c r="L69" s="69" t="s">
        <v>423</v>
      </c>
      <c r="M69" s="70">
        <v>42793</v>
      </c>
      <c r="N69" s="70">
        <v>42837</v>
      </c>
      <c r="O69" s="31" t="s">
        <v>60</v>
      </c>
      <c r="P69" s="26" t="s">
        <v>47</v>
      </c>
      <c r="Q69" s="26" t="s">
        <v>47</v>
      </c>
      <c r="R69" s="26" t="s">
        <v>47</v>
      </c>
      <c r="S69" s="31">
        <v>30339</v>
      </c>
      <c r="T69" s="59">
        <v>44153</v>
      </c>
      <c r="U69" s="59">
        <v>44280</v>
      </c>
      <c r="V69" s="31">
        <v>9503</v>
      </c>
      <c r="W69" s="59">
        <v>45916</v>
      </c>
      <c r="X69" s="59">
        <v>45917</v>
      </c>
      <c r="Y69" s="31" t="s">
        <v>155</v>
      </c>
      <c r="Z69" s="31" t="s">
        <v>47</v>
      </c>
      <c r="AA69" s="31" t="s">
        <v>47</v>
      </c>
      <c r="AB69" s="29">
        <v>737717</v>
      </c>
      <c r="AC69" s="30">
        <v>46141</v>
      </c>
      <c r="AD69" s="59">
        <v>46085</v>
      </c>
      <c r="AE69" s="22" t="s">
        <v>104</v>
      </c>
      <c r="AF69" s="31" t="s">
        <v>233</v>
      </c>
      <c r="AG69" s="31" t="s">
        <v>50</v>
      </c>
      <c r="AH69" s="31" t="s">
        <v>424</v>
      </c>
      <c r="AI69" s="20" t="s">
        <v>1402</v>
      </c>
      <c r="AJ69" s="20" t="s">
        <v>1114</v>
      </c>
      <c r="AK69" s="235">
        <v>737717</v>
      </c>
      <c r="AL69" s="138" t="s">
        <v>200</v>
      </c>
      <c r="AM69" s="31"/>
      <c r="AN69" s="32" t="s">
        <v>163</v>
      </c>
      <c r="AO69" s="171"/>
      <c r="AP69" s="22" t="s">
        <v>54</v>
      </c>
      <c r="AQ69" s="67" t="s">
        <v>929</v>
      </c>
      <c r="AR69" t="s">
        <v>1462</v>
      </c>
    </row>
    <row r="70" spans="1:44">
      <c r="A70" s="20" t="s">
        <v>1403</v>
      </c>
      <c r="B70" s="19">
        <v>69</v>
      </c>
      <c r="C70" s="20" t="s">
        <v>38</v>
      </c>
      <c r="D70" s="76" t="s">
        <v>425</v>
      </c>
      <c r="E70" s="67" t="s">
        <v>426</v>
      </c>
      <c r="F70" s="67">
        <v>2014</v>
      </c>
      <c r="G70" s="75" t="s">
        <v>68</v>
      </c>
      <c r="H70" s="67" t="s">
        <v>43</v>
      </c>
      <c r="I70" s="67">
        <v>900230074</v>
      </c>
      <c r="J70" s="67" t="s">
        <v>427</v>
      </c>
      <c r="K70" s="68">
        <v>644350</v>
      </c>
      <c r="L70" s="69" t="s">
        <v>428</v>
      </c>
      <c r="M70" s="70">
        <v>42307</v>
      </c>
      <c r="N70" s="70">
        <v>42438</v>
      </c>
      <c r="O70" s="31" t="s">
        <v>60</v>
      </c>
      <c r="P70" s="26" t="s">
        <v>47</v>
      </c>
      <c r="Q70" s="26" t="s">
        <v>47</v>
      </c>
      <c r="R70" s="26" t="s">
        <v>47</v>
      </c>
      <c r="S70" s="31">
        <v>29518</v>
      </c>
      <c r="T70" s="59">
        <v>44081</v>
      </c>
      <c r="U70" s="59">
        <v>44279</v>
      </c>
      <c r="V70" s="31">
        <v>13280</v>
      </c>
      <c r="W70" s="59">
        <v>46013</v>
      </c>
      <c r="X70" s="59">
        <v>46014</v>
      </c>
      <c r="Y70" s="31" t="s">
        <v>155</v>
      </c>
      <c r="Z70" s="31" t="s">
        <v>47</v>
      </c>
      <c r="AA70" s="31" t="s">
        <v>47</v>
      </c>
      <c r="AB70" s="29">
        <v>644350</v>
      </c>
      <c r="AC70" s="30">
        <v>46140</v>
      </c>
      <c r="AD70" s="59">
        <v>46085</v>
      </c>
      <c r="AE70" s="22" t="s">
        <v>104</v>
      </c>
      <c r="AF70" s="31" t="s">
        <v>233</v>
      </c>
      <c r="AG70" s="31" t="s">
        <v>50</v>
      </c>
      <c r="AH70" s="31" t="s">
        <v>424</v>
      </c>
      <c r="AI70" s="20" t="s">
        <v>1403</v>
      </c>
      <c r="AJ70" s="20" t="s">
        <v>1114</v>
      </c>
      <c r="AK70" s="235">
        <v>644350</v>
      </c>
      <c r="AL70" s="138" t="s">
        <v>1528</v>
      </c>
      <c r="AM70" s="31"/>
      <c r="AN70" s="32" t="s">
        <v>163</v>
      </c>
      <c r="AO70" s="171"/>
      <c r="AP70" s="22" t="s">
        <v>54</v>
      </c>
      <c r="AQ70" s="67" t="s">
        <v>929</v>
      </c>
      <c r="AR70" t="s">
        <v>1462</v>
      </c>
    </row>
    <row r="71" spans="1:44">
      <c r="A71" s="20" t="s">
        <v>1404</v>
      </c>
      <c r="B71" s="19">
        <v>70</v>
      </c>
      <c r="C71" s="20" t="s">
        <v>38</v>
      </c>
      <c r="D71" s="76" t="s">
        <v>429</v>
      </c>
      <c r="E71" s="67" t="s">
        <v>430</v>
      </c>
      <c r="F71" s="67">
        <v>2013</v>
      </c>
      <c r="G71" s="75" t="s">
        <v>68</v>
      </c>
      <c r="H71" s="67" t="s">
        <v>57</v>
      </c>
      <c r="I71" s="67">
        <v>39729888</v>
      </c>
      <c r="J71" s="67" t="s">
        <v>431</v>
      </c>
      <c r="K71" s="68">
        <v>859100</v>
      </c>
      <c r="L71" s="69" t="s">
        <v>432</v>
      </c>
      <c r="M71" s="70">
        <v>42297</v>
      </c>
      <c r="N71" s="70">
        <v>42402</v>
      </c>
      <c r="O71" s="31" t="s">
        <v>60</v>
      </c>
      <c r="P71" s="26" t="s">
        <v>47</v>
      </c>
      <c r="Q71" s="26" t="s">
        <v>47</v>
      </c>
      <c r="R71" s="26" t="s">
        <v>47</v>
      </c>
      <c r="S71" s="31">
        <v>29121</v>
      </c>
      <c r="T71" s="59">
        <v>44081</v>
      </c>
      <c r="U71" s="59">
        <v>44279</v>
      </c>
      <c r="V71" s="31">
        <v>6527</v>
      </c>
      <c r="W71" s="59">
        <v>45828</v>
      </c>
      <c r="X71" s="59">
        <v>45869</v>
      </c>
      <c r="Y71" s="31" t="s">
        <v>155</v>
      </c>
      <c r="Z71" s="31" t="s">
        <v>47</v>
      </c>
      <c r="AA71" s="31" t="s">
        <v>47</v>
      </c>
      <c r="AB71" s="29">
        <v>859100</v>
      </c>
      <c r="AC71" s="30">
        <v>46140</v>
      </c>
      <c r="AD71" s="59">
        <v>46085</v>
      </c>
      <c r="AE71" s="22" t="s">
        <v>104</v>
      </c>
      <c r="AF71" s="31" t="s">
        <v>233</v>
      </c>
      <c r="AG71" s="31" t="s">
        <v>50</v>
      </c>
      <c r="AH71" s="31" t="s">
        <v>424</v>
      </c>
      <c r="AI71" s="20" t="s">
        <v>1404</v>
      </c>
      <c r="AJ71" s="20" t="s">
        <v>1121</v>
      </c>
      <c r="AK71" s="238">
        <v>859100</v>
      </c>
      <c r="AL71" s="67" t="s">
        <v>1460</v>
      </c>
      <c r="AM71" s="31"/>
      <c r="AN71" s="32" t="s">
        <v>163</v>
      </c>
      <c r="AO71" s="171"/>
      <c r="AP71" s="22" t="s">
        <v>54</v>
      </c>
      <c r="AQ71" s="67" t="s">
        <v>929</v>
      </c>
      <c r="AR71" t="s">
        <v>1462</v>
      </c>
    </row>
    <row r="72" spans="1:44">
      <c r="A72" s="20" t="s">
        <v>1405</v>
      </c>
      <c r="B72" s="19">
        <v>71</v>
      </c>
      <c r="C72" s="20" t="s">
        <v>38</v>
      </c>
      <c r="D72" s="76" t="s">
        <v>433</v>
      </c>
      <c r="E72" s="67" t="s">
        <v>434</v>
      </c>
      <c r="F72" s="67">
        <v>2015</v>
      </c>
      <c r="G72" s="75" t="s">
        <v>42</v>
      </c>
      <c r="H72" s="67" t="s">
        <v>43</v>
      </c>
      <c r="I72" s="67">
        <v>900412444</v>
      </c>
      <c r="J72" s="67" t="s">
        <v>435</v>
      </c>
      <c r="K72" s="68">
        <v>3866100</v>
      </c>
      <c r="L72" s="69" t="s">
        <v>436</v>
      </c>
      <c r="M72" s="70">
        <v>42278</v>
      </c>
      <c r="N72" s="70">
        <v>42341</v>
      </c>
      <c r="O72" s="31" t="s">
        <v>60</v>
      </c>
      <c r="P72" s="26" t="s">
        <v>47</v>
      </c>
      <c r="Q72" s="26" t="s">
        <v>47</v>
      </c>
      <c r="R72" s="26" t="s">
        <v>47</v>
      </c>
      <c r="S72" s="31">
        <v>30724</v>
      </c>
      <c r="T72" s="59">
        <v>44263</v>
      </c>
      <c r="U72" s="59">
        <v>44281</v>
      </c>
      <c r="V72" s="31">
        <v>13284</v>
      </c>
      <c r="W72" s="59">
        <v>46013</v>
      </c>
      <c r="X72" s="59">
        <v>46014</v>
      </c>
      <c r="Y72" s="31" t="s">
        <v>155</v>
      </c>
      <c r="Z72" s="31" t="s">
        <v>47</v>
      </c>
      <c r="AA72" s="31" t="s">
        <v>47</v>
      </c>
      <c r="AB72" s="29">
        <v>3866100</v>
      </c>
      <c r="AC72" s="30">
        <v>46142</v>
      </c>
      <c r="AD72" s="59">
        <v>46085</v>
      </c>
      <c r="AE72" s="22" t="s">
        <v>104</v>
      </c>
      <c r="AF72" s="31" t="s">
        <v>233</v>
      </c>
      <c r="AG72" s="31" t="s">
        <v>50</v>
      </c>
      <c r="AH72" s="31" t="s">
        <v>424</v>
      </c>
      <c r="AI72" s="20" t="s">
        <v>1405</v>
      </c>
      <c r="AJ72" s="20" t="s">
        <v>1121</v>
      </c>
      <c r="AK72" s="238">
        <v>3866100</v>
      </c>
      <c r="AL72" s="67" t="s">
        <v>1460</v>
      </c>
      <c r="AM72" s="31"/>
      <c r="AN72" s="32" t="s">
        <v>163</v>
      </c>
      <c r="AO72" s="171"/>
      <c r="AP72" s="22" t="s">
        <v>54</v>
      </c>
      <c r="AQ72" s="67" t="s">
        <v>929</v>
      </c>
      <c r="AR72" t="s">
        <v>1462</v>
      </c>
    </row>
    <row r="73" spans="1:44">
      <c r="A73" s="20" t="s">
        <v>1406</v>
      </c>
      <c r="B73" s="19">
        <v>72</v>
      </c>
      <c r="C73" s="20" t="s">
        <v>38</v>
      </c>
      <c r="D73" s="76" t="s">
        <v>437</v>
      </c>
      <c r="E73" s="67" t="s">
        <v>438</v>
      </c>
      <c r="F73" s="67">
        <v>2014</v>
      </c>
      <c r="G73" s="75" t="s">
        <v>68</v>
      </c>
      <c r="H73" s="67" t="s">
        <v>57</v>
      </c>
      <c r="I73" s="67">
        <v>91461073</v>
      </c>
      <c r="J73" s="67" t="s">
        <v>439</v>
      </c>
      <c r="K73" s="68">
        <v>689455</v>
      </c>
      <c r="L73" s="69" t="s">
        <v>440</v>
      </c>
      <c r="M73" s="70">
        <v>42704</v>
      </c>
      <c r="N73" s="70">
        <v>42779</v>
      </c>
      <c r="O73" s="31" t="s">
        <v>154</v>
      </c>
      <c r="P73" s="26" t="s">
        <v>47</v>
      </c>
      <c r="Q73" s="26" t="s">
        <v>47</v>
      </c>
      <c r="R73" s="26" t="s">
        <v>47</v>
      </c>
      <c r="S73" s="31">
        <v>30021</v>
      </c>
      <c r="T73" s="59">
        <v>44133</v>
      </c>
      <c r="U73" s="59">
        <v>44284</v>
      </c>
      <c r="V73" s="31">
        <v>9503</v>
      </c>
      <c r="W73" s="59">
        <v>45916</v>
      </c>
      <c r="X73" s="59">
        <v>45917</v>
      </c>
      <c r="Y73" s="31" t="s">
        <v>155</v>
      </c>
      <c r="Z73" s="31" t="s">
        <v>47</v>
      </c>
      <c r="AA73" s="31" t="s">
        <v>47</v>
      </c>
      <c r="AB73" s="29">
        <v>689455</v>
      </c>
      <c r="AC73" s="30">
        <v>46145</v>
      </c>
      <c r="AD73" s="59">
        <v>46085</v>
      </c>
      <c r="AE73" s="22" t="s">
        <v>104</v>
      </c>
      <c r="AF73" s="31" t="s">
        <v>233</v>
      </c>
      <c r="AG73" s="31" t="s">
        <v>50</v>
      </c>
      <c r="AH73" s="31" t="s">
        <v>424</v>
      </c>
      <c r="AI73" s="20" t="s">
        <v>1406</v>
      </c>
      <c r="AJ73" s="20" t="s">
        <v>1121</v>
      </c>
      <c r="AK73" s="231">
        <v>689455</v>
      </c>
      <c r="AL73" s="67" t="s">
        <v>1460</v>
      </c>
      <c r="AM73" s="31"/>
      <c r="AN73" s="32" t="s">
        <v>163</v>
      </c>
      <c r="AO73" s="171"/>
      <c r="AP73" s="22" t="s">
        <v>54</v>
      </c>
      <c r="AQ73" s="67" t="s">
        <v>929</v>
      </c>
      <c r="AR73" t="s">
        <v>1462</v>
      </c>
    </row>
    <row r="74" spans="1:44">
      <c r="A74" s="20" t="s">
        <v>1407</v>
      </c>
      <c r="B74" s="19">
        <v>73</v>
      </c>
      <c r="C74" s="20" t="s">
        <v>38</v>
      </c>
      <c r="D74" s="76" t="s">
        <v>441</v>
      </c>
      <c r="E74" s="67" t="s">
        <v>442</v>
      </c>
      <c r="F74" s="67">
        <v>2014</v>
      </c>
      <c r="G74" s="75" t="s">
        <v>68</v>
      </c>
      <c r="H74" s="67" t="s">
        <v>57</v>
      </c>
      <c r="I74" s="67">
        <v>79409999</v>
      </c>
      <c r="J74" s="67" t="s">
        <v>443</v>
      </c>
      <c r="K74" s="68">
        <v>1106550</v>
      </c>
      <c r="L74" s="69" t="s">
        <v>444</v>
      </c>
      <c r="M74" s="70">
        <v>42822</v>
      </c>
      <c r="N74" s="70">
        <v>43017</v>
      </c>
      <c r="O74" s="31" t="s">
        <v>154</v>
      </c>
      <c r="P74" s="26" t="s">
        <v>47</v>
      </c>
      <c r="Q74" s="26" t="s">
        <v>47</v>
      </c>
      <c r="R74" s="26" t="s">
        <v>47</v>
      </c>
      <c r="S74" s="31">
        <v>30371</v>
      </c>
      <c r="T74" s="59">
        <v>44154</v>
      </c>
      <c r="U74" s="59">
        <v>44299</v>
      </c>
      <c r="V74" s="31">
        <v>9503</v>
      </c>
      <c r="W74" s="59">
        <v>45916</v>
      </c>
      <c r="X74" s="59">
        <v>45917</v>
      </c>
      <c r="Y74" s="31" t="s">
        <v>155</v>
      </c>
      <c r="Z74" s="31" t="s">
        <v>47</v>
      </c>
      <c r="AA74" s="31" t="s">
        <v>47</v>
      </c>
      <c r="AB74" s="29">
        <v>1106550</v>
      </c>
      <c r="AC74" s="30">
        <v>46160</v>
      </c>
      <c r="AD74" s="59">
        <v>46085</v>
      </c>
      <c r="AE74" s="22" t="s">
        <v>104</v>
      </c>
      <c r="AF74" s="31" t="s">
        <v>233</v>
      </c>
      <c r="AG74" s="31" t="s">
        <v>50</v>
      </c>
      <c r="AH74" s="31" t="s">
        <v>424</v>
      </c>
      <c r="AI74" s="20" t="s">
        <v>1407</v>
      </c>
      <c r="AJ74" s="20" t="s">
        <v>1121</v>
      </c>
      <c r="AK74" s="238">
        <v>1106550</v>
      </c>
      <c r="AL74" s="67" t="s">
        <v>1460</v>
      </c>
      <c r="AM74" s="31"/>
      <c r="AN74" s="32" t="s">
        <v>163</v>
      </c>
      <c r="AO74" s="171"/>
      <c r="AP74" s="22" t="s">
        <v>54</v>
      </c>
      <c r="AQ74" s="67" t="s">
        <v>929</v>
      </c>
      <c r="AR74" t="s">
        <v>1462</v>
      </c>
    </row>
    <row r="75" spans="1:44" ht="58">
      <c r="A75" s="20" t="s">
        <v>1408</v>
      </c>
      <c r="B75" s="19">
        <v>74</v>
      </c>
      <c r="C75" s="20" t="s">
        <v>38</v>
      </c>
      <c r="D75" s="76" t="s">
        <v>445</v>
      </c>
      <c r="E75" s="67" t="s">
        <v>446</v>
      </c>
      <c r="F75" s="67">
        <v>2015</v>
      </c>
      <c r="G75" s="75" t="s">
        <v>42</v>
      </c>
      <c r="H75" s="67" t="s">
        <v>43</v>
      </c>
      <c r="I75" s="67">
        <v>900181824</v>
      </c>
      <c r="J75" s="67" t="s">
        <v>447</v>
      </c>
      <c r="K75" s="68">
        <v>1993050</v>
      </c>
      <c r="L75" s="69" t="s">
        <v>448</v>
      </c>
      <c r="M75" s="70">
        <v>42312</v>
      </c>
      <c r="N75" s="70">
        <v>42585</v>
      </c>
      <c r="O75" s="31" t="s">
        <v>60</v>
      </c>
      <c r="P75" s="26" t="s">
        <v>47</v>
      </c>
      <c r="Q75" s="26" t="s">
        <v>47</v>
      </c>
      <c r="R75" s="26" t="s">
        <v>47</v>
      </c>
      <c r="S75" s="31">
        <v>30420</v>
      </c>
      <c r="T75" s="59">
        <v>44160</v>
      </c>
      <c r="U75" s="59">
        <v>44368</v>
      </c>
      <c r="V75" s="31">
        <v>3446</v>
      </c>
      <c r="W75" s="59">
        <v>45757</v>
      </c>
      <c r="X75" s="59">
        <v>45925</v>
      </c>
      <c r="Y75" s="31" t="s">
        <v>155</v>
      </c>
      <c r="Z75" s="31" t="s">
        <v>47</v>
      </c>
      <c r="AA75" s="31" t="s">
        <v>47</v>
      </c>
      <c r="AB75" s="29">
        <v>1993050</v>
      </c>
      <c r="AC75" s="30">
        <v>46193</v>
      </c>
      <c r="AD75" s="59">
        <v>46085</v>
      </c>
      <c r="AE75" s="22" t="s">
        <v>104</v>
      </c>
      <c r="AF75" s="31" t="s">
        <v>233</v>
      </c>
      <c r="AG75" s="31" t="s">
        <v>50</v>
      </c>
      <c r="AH75" s="31" t="s">
        <v>424</v>
      </c>
      <c r="AI75" s="20" t="s">
        <v>1408</v>
      </c>
      <c r="AJ75" s="20" t="s">
        <v>1118</v>
      </c>
      <c r="AK75" s="243">
        <v>1993050</v>
      </c>
      <c r="AL75" s="242" t="s">
        <v>1460</v>
      </c>
      <c r="AM75" s="31"/>
      <c r="AN75" s="32" t="s">
        <v>117</v>
      </c>
      <c r="AO75" s="171"/>
      <c r="AP75" s="22" t="s">
        <v>54</v>
      </c>
      <c r="AQ75" s="67" t="s">
        <v>929</v>
      </c>
      <c r="AR75" t="s">
        <v>1462</v>
      </c>
    </row>
    <row r="76" spans="1:44">
      <c r="A76" s="20" t="s">
        <v>1409</v>
      </c>
      <c r="B76" s="19">
        <v>75</v>
      </c>
      <c r="C76" s="20" t="s">
        <v>38</v>
      </c>
      <c r="D76" s="77" t="s">
        <v>449</v>
      </c>
      <c r="E76" s="67" t="s">
        <v>450</v>
      </c>
      <c r="F76" s="67">
        <v>2014</v>
      </c>
      <c r="G76" s="75" t="s">
        <v>42</v>
      </c>
      <c r="H76" s="67" t="s">
        <v>43</v>
      </c>
      <c r="I76" s="67">
        <v>830016163</v>
      </c>
      <c r="J76" s="67" t="s">
        <v>417</v>
      </c>
      <c r="K76" s="68">
        <v>689454</v>
      </c>
      <c r="L76" s="69" t="s">
        <v>451</v>
      </c>
      <c r="M76" s="70">
        <v>42702</v>
      </c>
      <c r="N76" s="70">
        <v>42842</v>
      </c>
      <c r="O76" s="31" t="s">
        <v>60</v>
      </c>
      <c r="P76" s="26" t="s">
        <v>47</v>
      </c>
      <c r="Q76" s="26" t="s">
        <v>47</v>
      </c>
      <c r="R76" s="26" t="s">
        <v>47</v>
      </c>
      <c r="S76" s="31">
        <v>60138</v>
      </c>
      <c r="T76" s="59">
        <v>44148</v>
      </c>
      <c r="U76" s="59">
        <v>44349</v>
      </c>
      <c r="V76" s="31">
        <v>3536</v>
      </c>
      <c r="W76" s="59">
        <v>45761</v>
      </c>
      <c r="X76" s="59">
        <v>45925</v>
      </c>
      <c r="Y76" s="31" t="s">
        <v>155</v>
      </c>
      <c r="Z76" s="31" t="s">
        <v>47</v>
      </c>
      <c r="AA76" s="31" t="s">
        <v>47</v>
      </c>
      <c r="AB76" s="29">
        <v>689454</v>
      </c>
      <c r="AC76" s="30">
        <v>46174</v>
      </c>
      <c r="AD76" s="59">
        <v>46085</v>
      </c>
      <c r="AE76" s="22" t="s">
        <v>104</v>
      </c>
      <c r="AF76" s="31" t="s">
        <v>233</v>
      </c>
      <c r="AG76" s="31" t="s">
        <v>50</v>
      </c>
      <c r="AH76" s="31" t="s">
        <v>419</v>
      </c>
      <c r="AI76" s="20" t="s">
        <v>1409</v>
      </c>
      <c r="AJ76" s="20" t="s">
        <v>1121</v>
      </c>
      <c r="AK76" s="238">
        <v>689454</v>
      </c>
      <c r="AL76" s="67" t="s">
        <v>1460</v>
      </c>
      <c r="AM76" s="31"/>
      <c r="AN76" s="32" t="s">
        <v>163</v>
      </c>
      <c r="AO76" s="171"/>
      <c r="AP76" s="22" t="s">
        <v>54</v>
      </c>
      <c r="AQ76" s="67" t="s">
        <v>929</v>
      </c>
      <c r="AR76" t="s">
        <v>1462</v>
      </c>
    </row>
    <row r="77" spans="1:44">
      <c r="A77" s="20" t="s">
        <v>1410</v>
      </c>
      <c r="B77" s="19">
        <v>76</v>
      </c>
      <c r="C77" s="20" t="s">
        <v>38</v>
      </c>
      <c r="D77" s="66" t="s">
        <v>452</v>
      </c>
      <c r="E77" s="67" t="s">
        <v>453</v>
      </c>
      <c r="F77" s="67">
        <v>2015</v>
      </c>
      <c r="G77" s="75" t="s">
        <v>42</v>
      </c>
      <c r="H77" s="67" t="s">
        <v>43</v>
      </c>
      <c r="I77" s="67">
        <v>830016163</v>
      </c>
      <c r="J77" s="67" t="s">
        <v>417</v>
      </c>
      <c r="K77" s="68">
        <v>3688585</v>
      </c>
      <c r="L77" s="69" t="s">
        <v>454</v>
      </c>
      <c r="M77" s="70">
        <v>42822</v>
      </c>
      <c r="N77" s="70">
        <v>42859</v>
      </c>
      <c r="O77" s="31" t="s">
        <v>154</v>
      </c>
      <c r="P77" s="26" t="s">
        <v>47</v>
      </c>
      <c r="Q77" s="26" t="s">
        <v>47</v>
      </c>
      <c r="R77" s="26" t="s">
        <v>47</v>
      </c>
      <c r="S77" s="31">
        <v>30164</v>
      </c>
      <c r="T77" s="59">
        <v>44148</v>
      </c>
      <c r="U77" s="59">
        <v>44349</v>
      </c>
      <c r="V77" s="31">
        <v>3538</v>
      </c>
      <c r="W77" s="59">
        <v>45761</v>
      </c>
      <c r="X77" s="59">
        <v>45925</v>
      </c>
      <c r="Y77" s="31" t="s">
        <v>155</v>
      </c>
      <c r="Z77" s="31" t="s">
        <v>47</v>
      </c>
      <c r="AA77" s="31" t="s">
        <v>47</v>
      </c>
      <c r="AB77" s="29">
        <v>3688585</v>
      </c>
      <c r="AC77" s="30">
        <v>46174</v>
      </c>
      <c r="AD77" s="59">
        <v>46076</v>
      </c>
      <c r="AE77" s="22" t="s">
        <v>104</v>
      </c>
      <c r="AF77" s="31" t="s">
        <v>233</v>
      </c>
      <c r="AG77" s="31" t="s">
        <v>50</v>
      </c>
      <c r="AH77" s="31" t="s">
        <v>419</v>
      </c>
      <c r="AI77" s="20" t="s">
        <v>1410</v>
      </c>
      <c r="AJ77" s="20" t="s">
        <v>1121</v>
      </c>
      <c r="AK77" s="238">
        <v>3688585</v>
      </c>
      <c r="AL77" s="67" t="s">
        <v>1460</v>
      </c>
      <c r="AM77" s="31"/>
      <c r="AN77" s="32" t="s">
        <v>163</v>
      </c>
      <c r="AO77" s="171"/>
      <c r="AP77" s="22" t="s">
        <v>54</v>
      </c>
      <c r="AQ77" s="67" t="s">
        <v>929</v>
      </c>
      <c r="AR77" t="s">
        <v>1462</v>
      </c>
    </row>
    <row r="78" spans="1:44" ht="58">
      <c r="A78" s="20" t="s">
        <v>1411</v>
      </c>
      <c r="B78" s="19">
        <v>77</v>
      </c>
      <c r="C78" s="20" t="s">
        <v>38</v>
      </c>
      <c r="D78" s="78" t="s">
        <v>455</v>
      </c>
      <c r="E78" s="33" t="s">
        <v>456</v>
      </c>
      <c r="F78" s="33">
        <v>2013</v>
      </c>
      <c r="G78" s="79" t="s">
        <v>42</v>
      </c>
      <c r="H78" s="33" t="s">
        <v>57</v>
      </c>
      <c r="I78" s="33">
        <v>19249047</v>
      </c>
      <c r="J78" s="33" t="s">
        <v>457</v>
      </c>
      <c r="K78" s="80">
        <v>4295667</v>
      </c>
      <c r="L78" s="81" t="s">
        <v>458</v>
      </c>
      <c r="M78" s="82">
        <v>42299</v>
      </c>
      <c r="N78" s="82">
        <v>42432</v>
      </c>
      <c r="O78" s="31" t="s">
        <v>60</v>
      </c>
      <c r="P78" s="26" t="s">
        <v>47</v>
      </c>
      <c r="Q78" s="26" t="s">
        <v>47</v>
      </c>
      <c r="R78" s="26" t="s">
        <v>47</v>
      </c>
      <c r="S78" s="31">
        <v>30256</v>
      </c>
      <c r="T78" s="59">
        <v>44146</v>
      </c>
      <c r="U78" s="59">
        <v>44356</v>
      </c>
      <c r="V78" s="31">
        <v>6571</v>
      </c>
      <c r="W78" s="59">
        <v>45832</v>
      </c>
      <c r="X78" s="59">
        <v>46070</v>
      </c>
      <c r="Y78" s="31" t="s">
        <v>155</v>
      </c>
      <c r="Z78" s="31" t="s">
        <v>47</v>
      </c>
      <c r="AA78" s="31" t="s">
        <v>47</v>
      </c>
      <c r="AB78" s="29">
        <v>4295667</v>
      </c>
      <c r="AC78" s="30">
        <v>46181</v>
      </c>
      <c r="AD78" s="59">
        <v>46090</v>
      </c>
      <c r="AE78" s="22" t="s">
        <v>104</v>
      </c>
      <c r="AF78" s="31" t="s">
        <v>233</v>
      </c>
      <c r="AG78" s="31" t="s">
        <v>50</v>
      </c>
      <c r="AH78" s="31" t="s">
        <v>459</v>
      </c>
      <c r="AI78" s="20" t="s">
        <v>1411</v>
      </c>
      <c r="AJ78" s="20" t="s">
        <v>1118</v>
      </c>
      <c r="AK78" s="243">
        <v>4295667</v>
      </c>
      <c r="AL78" s="242" t="s">
        <v>1460</v>
      </c>
      <c r="AM78" s="31"/>
      <c r="AN78" s="32" t="s">
        <v>117</v>
      </c>
      <c r="AO78" s="171"/>
      <c r="AP78" s="22" t="s">
        <v>54</v>
      </c>
      <c r="AQ78" s="67" t="s">
        <v>929</v>
      </c>
      <c r="AR78" t="s">
        <v>1462</v>
      </c>
    </row>
    <row r="79" spans="1:44">
      <c r="A79" s="20" t="s">
        <v>1412</v>
      </c>
      <c r="B79" s="19">
        <v>78</v>
      </c>
      <c r="C79" s="20" t="s">
        <v>38</v>
      </c>
      <c r="D79" s="78" t="s">
        <v>460</v>
      </c>
      <c r="E79" s="33" t="s">
        <v>460</v>
      </c>
      <c r="F79" s="33">
        <v>2013</v>
      </c>
      <c r="G79" s="79" t="s">
        <v>68</v>
      </c>
      <c r="H79" s="33" t="s">
        <v>43</v>
      </c>
      <c r="I79" s="33">
        <v>800215546</v>
      </c>
      <c r="J79" s="33" t="s">
        <v>461</v>
      </c>
      <c r="K79" s="80">
        <v>644350</v>
      </c>
      <c r="L79" s="81" t="s">
        <v>462</v>
      </c>
      <c r="M79" s="82">
        <v>42144</v>
      </c>
      <c r="N79" s="82">
        <v>42615</v>
      </c>
      <c r="O79" s="31" t="s">
        <v>60</v>
      </c>
      <c r="P79" s="26" t="s">
        <v>47</v>
      </c>
      <c r="Q79" s="26" t="s">
        <v>47</v>
      </c>
      <c r="R79" s="26" t="s">
        <v>47</v>
      </c>
      <c r="S79" s="31">
        <v>31137</v>
      </c>
      <c r="T79" s="59">
        <v>44267</v>
      </c>
      <c r="U79" s="59">
        <v>44362</v>
      </c>
      <c r="V79" s="31">
        <v>4376</v>
      </c>
      <c r="W79" s="59">
        <v>45772</v>
      </c>
      <c r="X79" s="59">
        <v>45797</v>
      </c>
      <c r="Y79" s="31" t="s">
        <v>463</v>
      </c>
      <c r="Z79" s="31" t="s">
        <v>47</v>
      </c>
      <c r="AA79" s="31" t="s">
        <v>47</v>
      </c>
      <c r="AB79" s="29">
        <v>19135</v>
      </c>
      <c r="AC79" s="30">
        <v>46187</v>
      </c>
      <c r="AD79" s="59">
        <v>46090</v>
      </c>
      <c r="AE79" s="31" t="s">
        <v>292</v>
      </c>
      <c r="AF79" s="31" t="s">
        <v>233</v>
      </c>
      <c r="AG79" s="31" t="s">
        <v>50</v>
      </c>
      <c r="AH79" s="31" t="s">
        <v>464</v>
      </c>
      <c r="AI79" s="20" t="s">
        <v>1412</v>
      </c>
      <c r="AJ79" s="20" t="s">
        <v>1114</v>
      </c>
      <c r="AK79" s="235" t="s">
        <v>1110</v>
      </c>
      <c r="AL79" s="138" t="s">
        <v>1533</v>
      </c>
      <c r="AM79" s="31"/>
      <c r="AN79" s="32" t="s">
        <v>163</v>
      </c>
      <c r="AO79" s="171"/>
      <c r="AP79" s="22" t="s">
        <v>54</v>
      </c>
      <c r="AQ79" s="67" t="s">
        <v>934</v>
      </c>
      <c r="AR79" t="s">
        <v>1462</v>
      </c>
    </row>
    <row r="80" spans="1:44" ht="72.5">
      <c r="A80" s="20" t="s">
        <v>1413</v>
      </c>
      <c r="B80" s="19">
        <v>79</v>
      </c>
      <c r="C80" s="20" t="s">
        <v>38</v>
      </c>
      <c r="D80" s="78" t="s">
        <v>465</v>
      </c>
      <c r="E80" s="33" t="s">
        <v>465</v>
      </c>
      <c r="F80" s="33">
        <v>2013</v>
      </c>
      <c r="G80" s="79" t="s">
        <v>68</v>
      </c>
      <c r="H80" s="33" t="s">
        <v>57</v>
      </c>
      <c r="I80" s="33">
        <v>52294593</v>
      </c>
      <c r="J80" s="33" t="s">
        <v>466</v>
      </c>
      <c r="K80" s="80">
        <v>205800</v>
      </c>
      <c r="L80" s="81" t="s">
        <v>467</v>
      </c>
      <c r="M80" s="82">
        <v>41800</v>
      </c>
      <c r="N80" s="82">
        <v>42365</v>
      </c>
      <c r="O80" s="31" t="s">
        <v>60</v>
      </c>
      <c r="P80" s="26" t="s">
        <v>47</v>
      </c>
      <c r="Q80" s="26" t="s">
        <v>47</v>
      </c>
      <c r="R80" s="26" t="s">
        <v>47</v>
      </c>
      <c r="S80" s="31">
        <v>28802</v>
      </c>
      <c r="T80" s="59">
        <v>44081</v>
      </c>
      <c r="U80" s="59">
        <v>44365</v>
      </c>
      <c r="V80" s="31">
        <v>4358</v>
      </c>
      <c r="W80" s="59">
        <v>45772</v>
      </c>
      <c r="X80" s="59">
        <v>45776</v>
      </c>
      <c r="Y80" s="31" t="s">
        <v>463</v>
      </c>
      <c r="Z80" s="31" t="s">
        <v>47</v>
      </c>
      <c r="AA80" s="31" t="s">
        <v>47</v>
      </c>
      <c r="AB80" s="29">
        <v>205800</v>
      </c>
      <c r="AC80" s="30">
        <v>46190</v>
      </c>
      <c r="AD80" s="59">
        <v>46090</v>
      </c>
      <c r="AE80" s="31" t="s">
        <v>292</v>
      </c>
      <c r="AF80" s="31" t="s">
        <v>233</v>
      </c>
      <c r="AG80" s="31" t="s">
        <v>50</v>
      </c>
      <c r="AH80" s="31" t="s">
        <v>468</v>
      </c>
      <c r="AI80" s="20" t="s">
        <v>1413</v>
      </c>
      <c r="AJ80" s="20" t="s">
        <v>1118</v>
      </c>
      <c r="AK80" s="243">
        <v>205800</v>
      </c>
      <c r="AL80" s="244" t="s">
        <v>1545</v>
      </c>
      <c r="AM80" s="31"/>
      <c r="AN80" s="32" t="s">
        <v>163</v>
      </c>
      <c r="AO80" s="171"/>
      <c r="AP80" s="22" t="s">
        <v>54</v>
      </c>
      <c r="AQ80" s="67" t="s">
        <v>929</v>
      </c>
      <c r="AR80" t="s">
        <v>1462</v>
      </c>
    </row>
    <row r="81" spans="1:44" ht="58">
      <c r="A81" s="20" t="s">
        <v>1414</v>
      </c>
      <c r="B81" s="19">
        <v>80</v>
      </c>
      <c r="C81" s="20" t="s">
        <v>38</v>
      </c>
      <c r="D81" s="78" t="s">
        <v>469</v>
      </c>
      <c r="E81" s="33" t="s">
        <v>470</v>
      </c>
      <c r="F81" s="33">
        <v>2014</v>
      </c>
      <c r="G81" s="79" t="s">
        <v>68</v>
      </c>
      <c r="H81" s="33" t="s">
        <v>57</v>
      </c>
      <c r="I81" s="33">
        <v>3091107</v>
      </c>
      <c r="J81" s="33" t="s">
        <v>471</v>
      </c>
      <c r="K81" s="80">
        <v>689455</v>
      </c>
      <c r="L81" s="81" t="s">
        <v>153</v>
      </c>
      <c r="M81" s="82">
        <v>42704</v>
      </c>
      <c r="N81" s="82">
        <v>42871</v>
      </c>
      <c r="O81" s="31" t="s">
        <v>60</v>
      </c>
      <c r="P81" s="26" t="s">
        <v>47</v>
      </c>
      <c r="Q81" s="26" t="s">
        <v>47</v>
      </c>
      <c r="R81" s="26" t="s">
        <v>47</v>
      </c>
      <c r="S81" s="31">
        <v>30160</v>
      </c>
      <c r="T81" s="59">
        <v>44139</v>
      </c>
      <c r="U81" s="59">
        <v>44358</v>
      </c>
      <c r="V81" s="31">
        <v>6720</v>
      </c>
      <c r="W81" s="59">
        <v>45832</v>
      </c>
      <c r="X81" s="59">
        <v>45869</v>
      </c>
      <c r="Y81" s="31" t="s">
        <v>155</v>
      </c>
      <c r="Z81" s="31" t="s">
        <v>47</v>
      </c>
      <c r="AA81" s="31" t="s">
        <v>47</v>
      </c>
      <c r="AB81" s="29">
        <v>689455</v>
      </c>
      <c r="AC81" s="30">
        <v>46183</v>
      </c>
      <c r="AD81" s="59">
        <v>46090</v>
      </c>
      <c r="AE81" s="22" t="s">
        <v>104</v>
      </c>
      <c r="AF81" s="31" t="s">
        <v>233</v>
      </c>
      <c r="AG81" s="31" t="s">
        <v>50</v>
      </c>
      <c r="AH81" s="31" t="s">
        <v>459</v>
      </c>
      <c r="AI81" s="20" t="s">
        <v>1414</v>
      </c>
      <c r="AJ81" s="20" t="s">
        <v>1118</v>
      </c>
      <c r="AK81" s="243">
        <v>689455</v>
      </c>
      <c r="AL81" s="242" t="s">
        <v>1460</v>
      </c>
      <c r="AM81" s="31"/>
      <c r="AN81" s="32" t="s">
        <v>163</v>
      </c>
      <c r="AO81" s="171"/>
      <c r="AP81" s="22" t="s">
        <v>54</v>
      </c>
      <c r="AQ81" s="67" t="s">
        <v>929</v>
      </c>
      <c r="AR81" t="s">
        <v>1462</v>
      </c>
    </row>
    <row r="82" spans="1:44">
      <c r="A82" s="20" t="s">
        <v>1415</v>
      </c>
      <c r="B82" s="19">
        <v>81</v>
      </c>
      <c r="C82" s="20" t="s">
        <v>38</v>
      </c>
      <c r="D82" s="78" t="s">
        <v>472</v>
      </c>
      <c r="E82" s="33" t="s">
        <v>473</v>
      </c>
      <c r="F82" s="33">
        <v>2015</v>
      </c>
      <c r="G82" s="79" t="s">
        <v>42</v>
      </c>
      <c r="H82" s="33" t="s">
        <v>43</v>
      </c>
      <c r="I82" s="33">
        <v>900280954</v>
      </c>
      <c r="J82" s="33" t="s">
        <v>474</v>
      </c>
      <c r="K82" s="80">
        <v>2298180</v>
      </c>
      <c r="L82" s="81" t="s">
        <v>475</v>
      </c>
      <c r="M82" s="82">
        <v>42500</v>
      </c>
      <c r="N82" s="82">
        <v>42551</v>
      </c>
      <c r="O82" s="31" t="s">
        <v>60</v>
      </c>
      <c r="P82" s="26" t="s">
        <v>47</v>
      </c>
      <c r="Q82" s="26" t="s">
        <v>47</v>
      </c>
      <c r="R82" s="26" t="s">
        <v>47</v>
      </c>
      <c r="S82" s="31">
        <v>30317</v>
      </c>
      <c r="T82" s="59">
        <v>44147</v>
      </c>
      <c r="U82" s="59">
        <v>44368</v>
      </c>
      <c r="V82" s="31">
        <v>9503</v>
      </c>
      <c r="W82" s="59">
        <v>45916</v>
      </c>
      <c r="X82" s="59">
        <v>45917</v>
      </c>
      <c r="Y82" s="31" t="s">
        <v>155</v>
      </c>
      <c r="Z82" s="31" t="s">
        <v>47</v>
      </c>
      <c r="AA82" s="31" t="s">
        <v>47</v>
      </c>
      <c r="AB82" s="29">
        <v>2298180</v>
      </c>
      <c r="AC82" s="30">
        <v>46193</v>
      </c>
      <c r="AD82" s="59">
        <v>46090</v>
      </c>
      <c r="AE82" s="22" t="s">
        <v>104</v>
      </c>
      <c r="AF82" s="31" t="s">
        <v>49</v>
      </c>
      <c r="AG82" s="31" t="s">
        <v>50</v>
      </c>
      <c r="AH82" s="31" t="s">
        <v>424</v>
      </c>
      <c r="AI82" s="20" t="s">
        <v>1415</v>
      </c>
      <c r="AJ82" s="20" t="s">
        <v>1114</v>
      </c>
      <c r="AK82" s="235">
        <v>2298180</v>
      </c>
      <c r="AL82" s="138" t="s">
        <v>1528</v>
      </c>
      <c r="AM82" s="31"/>
      <c r="AN82" s="32" t="s">
        <v>163</v>
      </c>
      <c r="AO82" s="171"/>
      <c r="AP82" s="22" t="s">
        <v>54</v>
      </c>
      <c r="AQ82" s="67" t="s">
        <v>929</v>
      </c>
      <c r="AR82" t="s">
        <v>1462</v>
      </c>
    </row>
    <row r="83" spans="1:44" ht="58">
      <c r="A83" s="20" t="s">
        <v>1416</v>
      </c>
      <c r="B83" s="19">
        <v>82</v>
      </c>
      <c r="C83" s="20" t="s">
        <v>38</v>
      </c>
      <c r="D83" s="77" t="s">
        <v>476</v>
      </c>
      <c r="E83" s="67" t="s">
        <v>477</v>
      </c>
      <c r="F83" s="67">
        <v>2015</v>
      </c>
      <c r="G83" s="75" t="s">
        <v>42</v>
      </c>
      <c r="H83" s="67" t="s">
        <v>43</v>
      </c>
      <c r="I83" s="67">
        <v>900181824</v>
      </c>
      <c r="J83" s="67" t="s">
        <v>447</v>
      </c>
      <c r="K83" s="68">
        <v>3447270</v>
      </c>
      <c r="L83" s="69" t="s">
        <v>478</v>
      </c>
      <c r="M83" s="70">
        <v>42500</v>
      </c>
      <c r="N83" s="70">
        <v>42802</v>
      </c>
      <c r="O83" s="31" t="s">
        <v>60</v>
      </c>
      <c r="P83" s="26" t="s">
        <v>47</v>
      </c>
      <c r="Q83" s="26" t="s">
        <v>47</v>
      </c>
      <c r="R83" s="26" t="s">
        <v>47</v>
      </c>
      <c r="S83" s="31">
        <v>30443</v>
      </c>
      <c r="T83" s="59">
        <v>44162</v>
      </c>
      <c r="U83" s="59">
        <v>44368</v>
      </c>
      <c r="V83" s="31">
        <v>3592</v>
      </c>
      <c r="W83" s="59">
        <v>45762</v>
      </c>
      <c r="X83" s="59">
        <v>45925</v>
      </c>
      <c r="Y83" s="31" t="s">
        <v>155</v>
      </c>
      <c r="Z83" s="31" t="s">
        <v>47</v>
      </c>
      <c r="AA83" s="31" t="s">
        <v>47</v>
      </c>
      <c r="AB83" s="29">
        <v>3447270</v>
      </c>
      <c r="AC83" s="30">
        <v>46193</v>
      </c>
      <c r="AD83" s="59">
        <v>46085</v>
      </c>
      <c r="AE83" s="22" t="s">
        <v>104</v>
      </c>
      <c r="AF83" s="31" t="s">
        <v>233</v>
      </c>
      <c r="AG83" s="31" t="s">
        <v>50</v>
      </c>
      <c r="AH83" s="31" t="s">
        <v>424</v>
      </c>
      <c r="AI83" s="20" t="s">
        <v>1416</v>
      </c>
      <c r="AJ83" s="20" t="s">
        <v>1118</v>
      </c>
      <c r="AK83" s="243">
        <v>3447270</v>
      </c>
      <c r="AL83" s="242" t="s">
        <v>1460</v>
      </c>
      <c r="AM83" s="31"/>
      <c r="AN83" s="32" t="s">
        <v>163</v>
      </c>
      <c r="AO83" s="171"/>
      <c r="AP83" s="22" t="s">
        <v>54</v>
      </c>
      <c r="AQ83" s="67" t="s">
        <v>929</v>
      </c>
      <c r="AR83" t="s">
        <v>1462</v>
      </c>
    </row>
    <row r="84" spans="1:44">
      <c r="A84" s="20" t="s">
        <v>1417</v>
      </c>
      <c r="B84" s="19">
        <v>83</v>
      </c>
      <c r="C84" s="20" t="s">
        <v>38</v>
      </c>
      <c r="D84" s="77" t="s">
        <v>479</v>
      </c>
      <c r="E84" s="67" t="s">
        <v>480</v>
      </c>
      <c r="F84" s="67">
        <v>2014</v>
      </c>
      <c r="G84" s="75" t="s">
        <v>68</v>
      </c>
      <c r="H84" s="67" t="s">
        <v>57</v>
      </c>
      <c r="I84" s="67">
        <v>19496389</v>
      </c>
      <c r="J84" s="67" t="s">
        <v>481</v>
      </c>
      <c r="K84" s="68">
        <v>1033000</v>
      </c>
      <c r="L84" s="69" t="s">
        <v>482</v>
      </c>
      <c r="M84" s="70">
        <v>42396</v>
      </c>
      <c r="N84" s="70">
        <v>42607</v>
      </c>
      <c r="O84" s="31" t="s">
        <v>60</v>
      </c>
      <c r="P84" s="26" t="s">
        <v>47</v>
      </c>
      <c r="Q84" s="26" t="s">
        <v>47</v>
      </c>
      <c r="R84" s="26" t="s">
        <v>47</v>
      </c>
      <c r="S84" s="31">
        <v>31159</v>
      </c>
      <c r="T84" s="59">
        <v>44267</v>
      </c>
      <c r="U84" s="59">
        <v>44370</v>
      </c>
      <c r="V84" s="31">
        <v>4373</v>
      </c>
      <c r="W84" s="59">
        <v>45772</v>
      </c>
      <c r="X84" s="59">
        <v>45775</v>
      </c>
      <c r="Y84" s="31" t="s">
        <v>155</v>
      </c>
      <c r="Z84" s="31" t="s">
        <v>47</v>
      </c>
      <c r="AA84" s="31" t="s">
        <v>47</v>
      </c>
      <c r="AB84" s="29">
        <v>1033000</v>
      </c>
      <c r="AC84" s="30">
        <v>46195</v>
      </c>
      <c r="AD84" s="59">
        <v>46085</v>
      </c>
      <c r="AE84" s="22" t="s">
        <v>104</v>
      </c>
      <c r="AF84" s="31" t="s">
        <v>233</v>
      </c>
      <c r="AG84" s="31" t="s">
        <v>50</v>
      </c>
      <c r="AH84" s="31" t="s">
        <v>483</v>
      </c>
      <c r="AI84" s="20" t="s">
        <v>1417</v>
      </c>
      <c r="AJ84" s="20" t="s">
        <v>1114</v>
      </c>
      <c r="AK84" s="235">
        <v>1033000</v>
      </c>
      <c r="AL84" s="138" t="s">
        <v>1528</v>
      </c>
      <c r="AM84" s="142"/>
      <c r="AN84" s="32" t="s">
        <v>117</v>
      </c>
      <c r="AO84" s="171"/>
      <c r="AP84" s="22" t="s">
        <v>54</v>
      </c>
      <c r="AQ84" s="67" t="s">
        <v>929</v>
      </c>
      <c r="AR84" t="s">
        <v>1462</v>
      </c>
    </row>
    <row r="85" spans="1:44" ht="29">
      <c r="A85" s="20" t="s">
        <v>1418</v>
      </c>
      <c r="B85" s="19">
        <v>84</v>
      </c>
      <c r="C85" s="20" t="s">
        <v>38</v>
      </c>
      <c r="D85" s="78" t="s">
        <v>484</v>
      </c>
      <c r="E85" s="33" t="s">
        <v>484</v>
      </c>
      <c r="F85" s="33">
        <v>2013</v>
      </c>
      <c r="G85" s="79" t="s">
        <v>68</v>
      </c>
      <c r="H85" s="33" t="s">
        <v>57</v>
      </c>
      <c r="I85" s="33">
        <v>79509089</v>
      </c>
      <c r="J85" s="33" t="s">
        <v>485</v>
      </c>
      <c r="K85" s="80">
        <v>616000</v>
      </c>
      <c r="L85" s="81" t="s">
        <v>486</v>
      </c>
      <c r="M85" s="82">
        <v>41804</v>
      </c>
      <c r="N85" s="82">
        <v>42095</v>
      </c>
      <c r="O85" s="31" t="s">
        <v>60</v>
      </c>
      <c r="P85" s="59">
        <v>43902</v>
      </c>
      <c r="Q85" s="31">
        <v>32359</v>
      </c>
      <c r="R85" s="59">
        <v>44442</v>
      </c>
      <c r="S85" s="31">
        <v>26995</v>
      </c>
      <c r="T85" s="59">
        <v>43852</v>
      </c>
      <c r="U85" s="59">
        <v>44103</v>
      </c>
      <c r="V85" s="31">
        <v>9836</v>
      </c>
      <c r="W85" s="59">
        <v>45911</v>
      </c>
      <c r="X85" s="31" t="s">
        <v>232</v>
      </c>
      <c r="Y85" s="31" t="s">
        <v>232</v>
      </c>
      <c r="Z85" s="31" t="s">
        <v>47</v>
      </c>
      <c r="AA85" s="31" t="s">
        <v>47</v>
      </c>
      <c r="AB85" s="29">
        <v>429983</v>
      </c>
      <c r="AC85" s="30">
        <v>46008</v>
      </c>
      <c r="AD85" s="59">
        <v>46091</v>
      </c>
      <c r="AE85" s="31" t="s">
        <v>48</v>
      </c>
      <c r="AF85" s="31" t="s">
        <v>49</v>
      </c>
      <c r="AG85" s="31" t="s">
        <v>50</v>
      </c>
      <c r="AH85" s="31" t="s">
        <v>487</v>
      </c>
      <c r="AI85" s="20" t="s">
        <v>1418</v>
      </c>
      <c r="AJ85" s="20" t="s">
        <v>1121</v>
      </c>
      <c r="AK85" s="238">
        <v>429983</v>
      </c>
      <c r="AL85" s="67" t="s">
        <v>1460</v>
      </c>
      <c r="AM85" s="137"/>
      <c r="AN85" s="141" t="s">
        <v>163</v>
      </c>
      <c r="AO85" s="65"/>
      <c r="AP85" s="177" t="s">
        <v>488</v>
      </c>
      <c r="AQ85" s="67" t="s">
        <v>931</v>
      </c>
      <c r="AR85" s="65" t="s">
        <v>1462</v>
      </c>
    </row>
    <row r="86" spans="1:44">
      <c r="A86" s="20" t="s">
        <v>1419</v>
      </c>
      <c r="B86" s="19">
        <v>85</v>
      </c>
      <c r="C86" s="20" t="s">
        <v>38</v>
      </c>
      <c r="D86" s="77" t="s">
        <v>489</v>
      </c>
      <c r="E86" s="67" t="s">
        <v>490</v>
      </c>
      <c r="F86" s="67">
        <v>2015</v>
      </c>
      <c r="G86" s="75" t="s">
        <v>42</v>
      </c>
      <c r="H86" s="67" t="s">
        <v>43</v>
      </c>
      <c r="I86" s="67">
        <v>830016163</v>
      </c>
      <c r="J86" s="67" t="s">
        <v>417</v>
      </c>
      <c r="K86" s="68">
        <v>2147800</v>
      </c>
      <c r="L86" s="69" t="s">
        <v>491</v>
      </c>
      <c r="M86" s="70">
        <v>42360</v>
      </c>
      <c r="N86" s="70">
        <v>42443</v>
      </c>
      <c r="O86" s="31" t="s">
        <v>60</v>
      </c>
      <c r="P86" s="26" t="s">
        <v>47</v>
      </c>
      <c r="Q86" s="26" t="s">
        <v>47</v>
      </c>
      <c r="R86" s="26" t="s">
        <v>47</v>
      </c>
      <c r="S86" s="31">
        <v>30894</v>
      </c>
      <c r="T86" s="59">
        <v>44257</v>
      </c>
      <c r="U86" s="59">
        <v>44371</v>
      </c>
      <c r="V86" s="31">
        <v>3596</v>
      </c>
      <c r="W86" s="59">
        <v>45762</v>
      </c>
      <c r="X86" s="59">
        <v>45925</v>
      </c>
      <c r="Y86" s="31" t="s">
        <v>155</v>
      </c>
      <c r="Z86" s="31" t="s">
        <v>47</v>
      </c>
      <c r="AA86" s="31" t="s">
        <v>47</v>
      </c>
      <c r="AB86" s="29">
        <v>2147800</v>
      </c>
      <c r="AC86" s="30">
        <v>46196</v>
      </c>
      <c r="AD86" s="59">
        <v>46087</v>
      </c>
      <c r="AE86" s="22" t="s">
        <v>104</v>
      </c>
      <c r="AF86" s="31" t="s">
        <v>233</v>
      </c>
      <c r="AG86" s="31" t="s">
        <v>50</v>
      </c>
      <c r="AH86" s="31" t="s">
        <v>419</v>
      </c>
      <c r="AI86" s="20" t="s">
        <v>1419</v>
      </c>
      <c r="AJ86" s="20" t="s">
        <v>1121</v>
      </c>
      <c r="AK86" s="238">
        <v>2147800</v>
      </c>
      <c r="AL86" s="67" t="s">
        <v>1460</v>
      </c>
      <c r="AM86" s="143"/>
      <c r="AN86" s="32" t="s">
        <v>163</v>
      </c>
      <c r="AO86" s="171"/>
      <c r="AP86" s="22" t="s">
        <v>54</v>
      </c>
      <c r="AQ86" s="67" t="s">
        <v>929</v>
      </c>
      <c r="AR86" t="s">
        <v>1462</v>
      </c>
    </row>
    <row r="87" spans="1:44">
      <c r="A87" s="20" t="s">
        <v>1420</v>
      </c>
      <c r="B87" s="19">
        <v>86</v>
      </c>
      <c r="C87" s="20" t="s">
        <v>38</v>
      </c>
      <c r="D87" s="77" t="s">
        <v>492</v>
      </c>
      <c r="E87" s="67" t="s">
        <v>493</v>
      </c>
      <c r="F87" s="67">
        <v>2014</v>
      </c>
      <c r="G87" s="75" t="s">
        <v>42</v>
      </c>
      <c r="H87" s="67" t="s">
        <v>43</v>
      </c>
      <c r="I87" s="67">
        <v>830016163</v>
      </c>
      <c r="J87" s="67" t="s">
        <v>417</v>
      </c>
      <c r="K87" s="68">
        <v>4596400</v>
      </c>
      <c r="L87" s="69" t="s">
        <v>494</v>
      </c>
      <c r="M87" s="70">
        <v>42500</v>
      </c>
      <c r="N87" s="70">
        <v>42548</v>
      </c>
      <c r="O87" s="31" t="s">
        <v>154</v>
      </c>
      <c r="P87" s="26" t="s">
        <v>47</v>
      </c>
      <c r="Q87" s="26" t="s">
        <v>47</v>
      </c>
      <c r="R87" s="26" t="s">
        <v>47</v>
      </c>
      <c r="S87" s="31">
        <v>30324</v>
      </c>
      <c r="T87" s="59">
        <v>44148</v>
      </c>
      <c r="U87" s="59">
        <v>44371</v>
      </c>
      <c r="V87" s="31">
        <v>3598</v>
      </c>
      <c r="W87" s="59">
        <v>45762</v>
      </c>
      <c r="X87" s="59">
        <v>45925</v>
      </c>
      <c r="Y87" s="31" t="s">
        <v>155</v>
      </c>
      <c r="Z87" s="31" t="s">
        <v>47</v>
      </c>
      <c r="AA87" s="31" t="s">
        <v>47</v>
      </c>
      <c r="AB87" s="29">
        <v>4596400</v>
      </c>
      <c r="AC87" s="30">
        <v>46196</v>
      </c>
      <c r="AD87" s="59">
        <v>46087</v>
      </c>
      <c r="AE87" s="22" t="s">
        <v>104</v>
      </c>
      <c r="AF87" s="31" t="s">
        <v>233</v>
      </c>
      <c r="AG87" s="31" t="s">
        <v>50</v>
      </c>
      <c r="AH87" s="31" t="s">
        <v>419</v>
      </c>
      <c r="AI87" s="20" t="s">
        <v>1420</v>
      </c>
      <c r="AJ87" s="20" t="s">
        <v>1121</v>
      </c>
      <c r="AK87" s="238">
        <v>4596400</v>
      </c>
      <c r="AL87" s="67" t="s">
        <v>1460</v>
      </c>
      <c r="AM87" s="31"/>
      <c r="AN87" s="32" t="s">
        <v>163</v>
      </c>
      <c r="AO87" s="171"/>
      <c r="AP87" s="22" t="s">
        <v>54</v>
      </c>
      <c r="AQ87" s="67" t="s">
        <v>929</v>
      </c>
      <c r="AR87" t="s">
        <v>1462</v>
      </c>
    </row>
    <row r="88" spans="1:44">
      <c r="A88" s="20" t="s">
        <v>1421</v>
      </c>
      <c r="B88" s="19">
        <v>87</v>
      </c>
      <c r="C88" s="20" t="s">
        <v>38</v>
      </c>
      <c r="D88" s="78" t="s">
        <v>495</v>
      </c>
      <c r="E88" s="33" t="s">
        <v>495</v>
      </c>
      <c r="F88" s="33">
        <v>2013</v>
      </c>
      <c r="G88" s="79" t="s">
        <v>68</v>
      </c>
      <c r="H88" s="33" t="s">
        <v>57</v>
      </c>
      <c r="I88" s="33">
        <v>51671823</v>
      </c>
      <c r="J88" s="33" t="s">
        <v>496</v>
      </c>
      <c r="K88" s="80">
        <v>804364</v>
      </c>
      <c r="L88" s="81" t="s">
        <v>497</v>
      </c>
      <c r="M88" s="82">
        <v>42389</v>
      </c>
      <c r="N88" s="82">
        <v>42845</v>
      </c>
      <c r="O88" s="31" t="s">
        <v>60</v>
      </c>
      <c r="P88" s="26" t="s">
        <v>47</v>
      </c>
      <c r="Q88" s="26" t="s">
        <v>47</v>
      </c>
      <c r="R88" s="26" t="s">
        <v>47</v>
      </c>
      <c r="S88" s="31">
        <v>30278</v>
      </c>
      <c r="T88" s="59">
        <v>44153</v>
      </c>
      <c r="U88" s="59">
        <v>44449</v>
      </c>
      <c r="V88" s="31">
        <v>683</v>
      </c>
      <c r="W88" s="59">
        <v>44949</v>
      </c>
      <c r="X88" s="59">
        <v>45000</v>
      </c>
      <c r="Y88" s="28" t="s">
        <v>47</v>
      </c>
      <c r="Z88" s="31" t="s">
        <v>47</v>
      </c>
      <c r="AA88" s="31" t="s">
        <v>47</v>
      </c>
      <c r="AB88" s="29">
        <v>804364</v>
      </c>
      <c r="AC88" s="30">
        <v>46274</v>
      </c>
      <c r="AD88" s="59">
        <v>46091</v>
      </c>
      <c r="AE88" s="22" t="s">
        <v>104</v>
      </c>
      <c r="AF88" s="31" t="s">
        <v>49</v>
      </c>
      <c r="AG88" s="31" t="s">
        <v>50</v>
      </c>
      <c r="AH88" s="31" t="s">
        <v>424</v>
      </c>
      <c r="AI88" s="20" t="s">
        <v>1421</v>
      </c>
      <c r="AJ88" s="20" t="s">
        <v>1114</v>
      </c>
      <c r="AK88" s="235">
        <v>804364</v>
      </c>
      <c r="AL88" s="138" t="s">
        <v>200</v>
      </c>
      <c r="AM88" s="31"/>
      <c r="AN88" s="32" t="s">
        <v>117</v>
      </c>
      <c r="AO88" s="171"/>
      <c r="AP88" s="22" t="s">
        <v>54</v>
      </c>
      <c r="AQ88" s="67" t="s">
        <v>929</v>
      </c>
      <c r="AR88" t="s">
        <v>1462</v>
      </c>
    </row>
    <row r="89" spans="1:44">
      <c r="A89" s="20" t="s">
        <v>1422</v>
      </c>
      <c r="B89" s="19">
        <v>88</v>
      </c>
      <c r="C89" s="20" t="s">
        <v>38</v>
      </c>
      <c r="D89" s="78" t="s">
        <v>498</v>
      </c>
      <c r="E89" s="33" t="s">
        <v>499</v>
      </c>
      <c r="F89" s="33">
        <v>2014</v>
      </c>
      <c r="G89" s="79" t="s">
        <v>42</v>
      </c>
      <c r="H89" s="33" t="s">
        <v>43</v>
      </c>
      <c r="I89" s="33">
        <v>900228082</v>
      </c>
      <c r="J89" s="33" t="s">
        <v>500</v>
      </c>
      <c r="K89" s="80">
        <v>644350</v>
      </c>
      <c r="L89" s="81" t="s">
        <v>501</v>
      </c>
      <c r="M89" s="82">
        <v>42292</v>
      </c>
      <c r="N89" s="82">
        <v>42373</v>
      </c>
      <c r="O89" s="31" t="s">
        <v>60</v>
      </c>
      <c r="P89" s="26" t="s">
        <v>47</v>
      </c>
      <c r="Q89" s="26" t="s">
        <v>47</v>
      </c>
      <c r="R89" s="26" t="s">
        <v>47</v>
      </c>
      <c r="S89" s="31">
        <v>30613</v>
      </c>
      <c r="T89" s="59">
        <v>44210</v>
      </c>
      <c r="U89" s="59">
        <v>44393</v>
      </c>
      <c r="V89" s="31">
        <v>9503</v>
      </c>
      <c r="W89" s="59">
        <v>45916</v>
      </c>
      <c r="X89" s="59">
        <v>45917</v>
      </c>
      <c r="Y89" s="28" t="s">
        <v>47</v>
      </c>
      <c r="Z89" s="31" t="s">
        <v>47</v>
      </c>
      <c r="AA89" s="31" t="s">
        <v>47</v>
      </c>
      <c r="AB89" s="29">
        <v>644350</v>
      </c>
      <c r="AC89" s="30">
        <v>46218</v>
      </c>
      <c r="AD89" s="59">
        <v>46091</v>
      </c>
      <c r="AE89" s="22" t="s">
        <v>104</v>
      </c>
      <c r="AF89" s="31" t="s">
        <v>49</v>
      </c>
      <c r="AG89" s="31" t="s">
        <v>50</v>
      </c>
      <c r="AH89" s="31" t="s">
        <v>424</v>
      </c>
      <c r="AI89" s="20" t="s">
        <v>1422</v>
      </c>
      <c r="AJ89" s="20" t="s">
        <v>1114</v>
      </c>
      <c r="AK89" s="235">
        <v>644350</v>
      </c>
      <c r="AL89" s="138" t="s">
        <v>200</v>
      </c>
      <c r="AM89" s="31"/>
      <c r="AN89" s="32" t="s">
        <v>163</v>
      </c>
      <c r="AO89" s="171"/>
      <c r="AP89" s="22" t="s">
        <v>54</v>
      </c>
      <c r="AQ89" s="67" t="s">
        <v>929</v>
      </c>
      <c r="AR89" t="s">
        <v>1462</v>
      </c>
    </row>
    <row r="90" spans="1:44">
      <c r="A90" s="20" t="s">
        <v>1423</v>
      </c>
      <c r="B90" s="19">
        <v>89</v>
      </c>
      <c r="C90" s="20" t="s">
        <v>38</v>
      </c>
      <c r="D90" s="78" t="s">
        <v>502</v>
      </c>
      <c r="E90" s="33" t="s">
        <v>503</v>
      </c>
      <c r="F90" s="33">
        <v>2014</v>
      </c>
      <c r="G90" s="79" t="s">
        <v>68</v>
      </c>
      <c r="H90" s="33" t="s">
        <v>57</v>
      </c>
      <c r="I90" s="33">
        <v>80252910</v>
      </c>
      <c r="J90" s="33" t="s">
        <v>504</v>
      </c>
      <c r="K90" s="80">
        <v>214700</v>
      </c>
      <c r="L90" s="81" t="s">
        <v>505</v>
      </c>
      <c r="M90" s="82">
        <v>42297</v>
      </c>
      <c r="N90" s="82">
        <v>42537</v>
      </c>
      <c r="O90" s="31" t="s">
        <v>154</v>
      </c>
      <c r="P90" s="26" t="s">
        <v>47</v>
      </c>
      <c r="Q90" s="26" t="s">
        <v>47</v>
      </c>
      <c r="R90" s="26" t="s">
        <v>47</v>
      </c>
      <c r="S90" s="31">
        <v>31325</v>
      </c>
      <c r="T90" s="59">
        <v>44369</v>
      </c>
      <c r="U90" s="59">
        <v>44432</v>
      </c>
      <c r="V90" s="31">
        <v>6700</v>
      </c>
      <c r="W90" s="59">
        <v>45832</v>
      </c>
      <c r="X90" s="59">
        <v>45904</v>
      </c>
      <c r="Y90" s="31" t="s">
        <v>155</v>
      </c>
      <c r="Z90" s="31" t="s">
        <v>47</v>
      </c>
      <c r="AA90" s="31" t="s">
        <v>47</v>
      </c>
      <c r="AB90" s="29">
        <v>214700</v>
      </c>
      <c r="AC90" s="30">
        <v>46257</v>
      </c>
      <c r="AD90" s="59">
        <v>46091</v>
      </c>
      <c r="AE90" s="22" t="s">
        <v>104</v>
      </c>
      <c r="AF90" s="31" t="s">
        <v>49</v>
      </c>
      <c r="AG90" s="31" t="s">
        <v>50</v>
      </c>
      <c r="AH90" s="31" t="s">
        <v>506</v>
      </c>
      <c r="AI90" s="20" t="s">
        <v>1423</v>
      </c>
      <c r="AJ90" s="20" t="s">
        <v>1121</v>
      </c>
      <c r="AK90" s="238">
        <v>214700</v>
      </c>
      <c r="AL90" s="67" t="s">
        <v>1459</v>
      </c>
      <c r="AM90" s="31"/>
      <c r="AN90" s="32" t="s">
        <v>117</v>
      </c>
      <c r="AO90" s="171"/>
      <c r="AP90" s="22" t="s">
        <v>54</v>
      </c>
      <c r="AQ90" s="67" t="s">
        <v>929</v>
      </c>
      <c r="AR90" t="s">
        <v>1462</v>
      </c>
    </row>
    <row r="91" spans="1:44">
      <c r="A91" s="20" t="s">
        <v>1424</v>
      </c>
      <c r="B91" s="19">
        <v>90</v>
      </c>
      <c r="C91" s="20" t="s">
        <v>38</v>
      </c>
      <c r="D91" s="78" t="s">
        <v>507</v>
      </c>
      <c r="E91" s="33" t="s">
        <v>508</v>
      </c>
      <c r="F91" s="33">
        <v>2014</v>
      </c>
      <c r="G91" s="79" t="s">
        <v>68</v>
      </c>
      <c r="H91" s="33" t="s">
        <v>43</v>
      </c>
      <c r="I91" s="33">
        <v>900376695</v>
      </c>
      <c r="J91" s="33" t="s">
        <v>509</v>
      </c>
      <c r="K91" s="80">
        <v>859100</v>
      </c>
      <c r="L91" s="81" t="s">
        <v>510</v>
      </c>
      <c r="M91" s="82">
        <v>42202</v>
      </c>
      <c r="N91" s="82">
        <v>42368</v>
      </c>
      <c r="O91" s="31" t="s">
        <v>154</v>
      </c>
      <c r="P91" s="26" t="s">
        <v>47</v>
      </c>
      <c r="Q91" s="26" t="s">
        <v>47</v>
      </c>
      <c r="R91" s="26" t="s">
        <v>47</v>
      </c>
      <c r="S91" s="31">
        <v>31517</v>
      </c>
      <c r="T91" s="59">
        <v>44357</v>
      </c>
      <c r="U91" s="59">
        <v>44398</v>
      </c>
      <c r="V91" s="31">
        <v>3210</v>
      </c>
      <c r="W91" s="59">
        <v>45754</v>
      </c>
      <c r="X91" s="59">
        <v>45776</v>
      </c>
      <c r="Y91" s="28" t="s">
        <v>47</v>
      </c>
      <c r="Z91" s="31" t="s">
        <v>47</v>
      </c>
      <c r="AA91" s="31" t="s">
        <v>47</v>
      </c>
      <c r="AB91" s="29">
        <v>859100</v>
      </c>
      <c r="AC91" s="30">
        <v>46223</v>
      </c>
      <c r="AD91" s="59">
        <v>46091</v>
      </c>
      <c r="AE91" s="22" t="s">
        <v>104</v>
      </c>
      <c r="AF91" s="31" t="s">
        <v>49</v>
      </c>
      <c r="AG91" s="31" t="s">
        <v>50</v>
      </c>
      <c r="AH91" s="31" t="s">
        <v>506</v>
      </c>
      <c r="AI91" s="20" t="s">
        <v>1424</v>
      </c>
      <c r="AJ91" s="20" t="s">
        <v>1114</v>
      </c>
      <c r="AK91" s="235">
        <v>859100</v>
      </c>
      <c r="AL91" s="138" t="s">
        <v>1528</v>
      </c>
      <c r="AM91" s="31"/>
      <c r="AN91" s="32" t="s">
        <v>117</v>
      </c>
      <c r="AO91" s="171"/>
      <c r="AP91" s="22" t="s">
        <v>54</v>
      </c>
      <c r="AQ91" s="67" t="s">
        <v>929</v>
      </c>
      <c r="AR91" t="s">
        <v>1462</v>
      </c>
    </row>
    <row r="92" spans="1:44" ht="72.5">
      <c r="A92" s="20" t="s">
        <v>1425</v>
      </c>
      <c r="B92" s="19">
        <v>91</v>
      </c>
      <c r="C92" s="20" t="s">
        <v>38</v>
      </c>
      <c r="D92" s="76" t="s">
        <v>511</v>
      </c>
      <c r="E92" s="67" t="s">
        <v>512</v>
      </c>
      <c r="F92" s="67">
        <v>2014</v>
      </c>
      <c r="G92" s="75" t="s">
        <v>68</v>
      </c>
      <c r="H92" s="67" t="s">
        <v>43</v>
      </c>
      <c r="I92" s="67">
        <v>899999446</v>
      </c>
      <c r="J92" s="67" t="s">
        <v>513</v>
      </c>
      <c r="K92" s="68">
        <v>821300</v>
      </c>
      <c r="L92" s="69" t="s">
        <v>514</v>
      </c>
      <c r="M92" s="70">
        <v>41943</v>
      </c>
      <c r="N92" s="70">
        <v>42443</v>
      </c>
      <c r="O92" s="31" t="s">
        <v>154</v>
      </c>
      <c r="P92" s="26" t="s">
        <v>47</v>
      </c>
      <c r="Q92" s="26" t="s">
        <v>47</v>
      </c>
      <c r="R92" s="26" t="s">
        <v>47</v>
      </c>
      <c r="S92" s="31">
        <v>31882</v>
      </c>
      <c r="T92" s="59">
        <v>44408</v>
      </c>
      <c r="U92" s="59">
        <v>44445</v>
      </c>
      <c r="V92" s="26" t="s">
        <v>47</v>
      </c>
      <c r="W92" s="26" t="s">
        <v>47</v>
      </c>
      <c r="X92" s="31" t="s">
        <v>47</v>
      </c>
      <c r="Y92" s="28" t="s">
        <v>47</v>
      </c>
      <c r="Z92" s="31" t="s">
        <v>47</v>
      </c>
      <c r="AA92" s="31" t="s">
        <v>47</v>
      </c>
      <c r="AB92" s="29">
        <v>36716</v>
      </c>
      <c r="AC92" s="30">
        <v>46270</v>
      </c>
      <c r="AD92" s="59">
        <v>46087</v>
      </c>
      <c r="AE92" s="31" t="s">
        <v>292</v>
      </c>
      <c r="AF92" s="31" t="s">
        <v>233</v>
      </c>
      <c r="AG92" s="31" t="s">
        <v>50</v>
      </c>
      <c r="AH92" s="31" t="s">
        <v>515</v>
      </c>
      <c r="AI92" s="20" t="s">
        <v>1425</v>
      </c>
      <c r="AJ92" s="20" t="s">
        <v>1118</v>
      </c>
      <c r="AK92" s="243">
        <v>36716</v>
      </c>
      <c r="AL92" s="244" t="s">
        <v>1543</v>
      </c>
      <c r="AM92" s="31"/>
      <c r="AN92" s="32" t="s">
        <v>516</v>
      </c>
      <c r="AO92" s="171"/>
      <c r="AP92" s="134" t="s">
        <v>517</v>
      </c>
      <c r="AQ92" s="67" t="s">
        <v>931</v>
      </c>
      <c r="AR92" t="s">
        <v>1462</v>
      </c>
    </row>
    <row r="93" spans="1:44" ht="72.5">
      <c r="A93" s="20" t="s">
        <v>1426</v>
      </c>
      <c r="B93" s="19">
        <v>92</v>
      </c>
      <c r="C93" s="20" t="s">
        <v>38</v>
      </c>
      <c r="D93" s="77" t="s">
        <v>518</v>
      </c>
      <c r="E93" s="67" t="s">
        <v>519</v>
      </c>
      <c r="F93" s="67">
        <v>2014</v>
      </c>
      <c r="G93" s="75" t="s">
        <v>68</v>
      </c>
      <c r="H93" s="67" t="s">
        <v>43</v>
      </c>
      <c r="I93" s="67">
        <v>899999446</v>
      </c>
      <c r="J93" s="67" t="s">
        <v>520</v>
      </c>
      <c r="K93" s="68">
        <v>410600</v>
      </c>
      <c r="L93" s="69" t="s">
        <v>521</v>
      </c>
      <c r="M93" s="70">
        <v>41971</v>
      </c>
      <c r="N93" s="70">
        <v>42467</v>
      </c>
      <c r="O93" s="31" t="s">
        <v>154</v>
      </c>
      <c r="P93" s="26" t="s">
        <v>47</v>
      </c>
      <c r="Q93" s="26" t="s">
        <v>47</v>
      </c>
      <c r="R93" s="26" t="s">
        <v>47</v>
      </c>
      <c r="S93" s="31">
        <v>31884</v>
      </c>
      <c r="T93" s="59">
        <v>44398</v>
      </c>
      <c r="U93" s="59">
        <v>44445</v>
      </c>
      <c r="V93" s="26" t="s">
        <v>47</v>
      </c>
      <c r="W93" s="26" t="s">
        <v>47</v>
      </c>
      <c r="X93" s="31" t="s">
        <v>47</v>
      </c>
      <c r="Y93" s="28" t="s">
        <v>47</v>
      </c>
      <c r="Z93" s="31" t="s">
        <v>47</v>
      </c>
      <c r="AA93" s="31" t="s">
        <v>47</v>
      </c>
      <c r="AB93" s="29">
        <v>15070</v>
      </c>
      <c r="AC93" s="30">
        <v>46270</v>
      </c>
      <c r="AD93" s="59">
        <v>46087</v>
      </c>
      <c r="AE93" s="31" t="s">
        <v>292</v>
      </c>
      <c r="AF93" s="31" t="s">
        <v>233</v>
      </c>
      <c r="AG93" s="31" t="s">
        <v>50</v>
      </c>
      <c r="AH93" s="31" t="s">
        <v>515</v>
      </c>
      <c r="AI93" s="20" t="s">
        <v>1426</v>
      </c>
      <c r="AJ93" s="20" t="s">
        <v>1118</v>
      </c>
      <c r="AK93" s="240" t="s">
        <v>1110</v>
      </c>
      <c r="AL93" s="239" t="s">
        <v>1546</v>
      </c>
      <c r="AM93" s="142"/>
      <c r="AN93" s="165" t="s">
        <v>516</v>
      </c>
      <c r="AO93" s="172"/>
      <c r="AP93" s="134" t="s">
        <v>522</v>
      </c>
      <c r="AQ93" s="67" t="s">
        <v>932</v>
      </c>
      <c r="AR93" t="s">
        <v>1462</v>
      </c>
    </row>
    <row r="94" spans="1:44" ht="58">
      <c r="A94" s="20" t="s">
        <v>1427</v>
      </c>
      <c r="B94" s="19">
        <v>93</v>
      </c>
      <c r="C94" s="20" t="s">
        <v>38</v>
      </c>
      <c r="D94" s="77" t="s">
        <v>523</v>
      </c>
      <c r="E94" s="67" t="s">
        <v>524</v>
      </c>
      <c r="F94" s="67">
        <v>2017</v>
      </c>
      <c r="G94" s="75" t="s">
        <v>42</v>
      </c>
      <c r="H94" s="67" t="s">
        <v>43</v>
      </c>
      <c r="I94" s="67">
        <v>900959048</v>
      </c>
      <c r="J94" s="67" t="s">
        <v>525</v>
      </c>
      <c r="K94" s="68">
        <v>1656232</v>
      </c>
      <c r="L94" s="69" t="s">
        <v>526</v>
      </c>
      <c r="M94" s="70">
        <v>43758</v>
      </c>
      <c r="N94" s="70">
        <v>44407</v>
      </c>
      <c r="O94" s="31" t="s">
        <v>154</v>
      </c>
      <c r="P94" s="26" t="s">
        <v>47</v>
      </c>
      <c r="Q94" s="26" t="s">
        <v>47</v>
      </c>
      <c r="R94" s="26" t="s">
        <v>47</v>
      </c>
      <c r="S94" s="31">
        <v>10219</v>
      </c>
      <c r="T94" s="59">
        <v>45932</v>
      </c>
      <c r="U94" s="59">
        <v>45971</v>
      </c>
      <c r="V94" s="26" t="s">
        <v>47</v>
      </c>
      <c r="W94" s="26" t="s">
        <v>47</v>
      </c>
      <c r="X94" s="31" t="s">
        <v>47</v>
      </c>
      <c r="Y94" s="28" t="s">
        <v>47</v>
      </c>
      <c r="Z94" s="31" t="s">
        <v>47</v>
      </c>
      <c r="AA94" s="31" t="s">
        <v>47</v>
      </c>
      <c r="AB94" s="29">
        <v>49128</v>
      </c>
      <c r="AC94" s="30">
        <v>47796</v>
      </c>
      <c r="AD94" s="59">
        <v>46087</v>
      </c>
      <c r="AE94" s="31" t="s">
        <v>292</v>
      </c>
      <c r="AF94" s="31" t="s">
        <v>233</v>
      </c>
      <c r="AG94" s="31" t="s">
        <v>50</v>
      </c>
      <c r="AH94" s="31" t="s">
        <v>527</v>
      </c>
      <c r="AI94" s="20" t="s">
        <v>1427</v>
      </c>
      <c r="AJ94" s="20" t="s">
        <v>1118</v>
      </c>
      <c r="AK94" s="243">
        <v>49128</v>
      </c>
      <c r="AL94" s="242" t="s">
        <v>1460</v>
      </c>
      <c r="AM94" s="137"/>
      <c r="AN94" s="163" t="s">
        <v>117</v>
      </c>
      <c r="AO94" s="173"/>
      <c r="AP94" s="134" t="s">
        <v>528</v>
      </c>
      <c r="AQ94" s="67" t="s">
        <v>931</v>
      </c>
      <c r="AR94" t="s">
        <v>1462</v>
      </c>
    </row>
    <row r="95" spans="1:44">
      <c r="A95" s="20" t="s">
        <v>1428</v>
      </c>
      <c r="B95" s="19">
        <v>94</v>
      </c>
      <c r="C95" s="20" t="s">
        <v>38</v>
      </c>
      <c r="D95" s="66" t="s">
        <v>529</v>
      </c>
      <c r="E95" s="67" t="s">
        <v>530</v>
      </c>
      <c r="F95" s="67">
        <v>2012</v>
      </c>
      <c r="G95" s="75" t="s">
        <v>42</v>
      </c>
      <c r="H95" s="67" t="s">
        <v>43</v>
      </c>
      <c r="I95" s="67">
        <v>800196433</v>
      </c>
      <c r="J95" s="67" t="s">
        <v>44</v>
      </c>
      <c r="K95" s="74">
        <v>1965000</v>
      </c>
      <c r="L95" s="69" t="s">
        <v>531</v>
      </c>
      <c r="M95" s="70">
        <v>41341</v>
      </c>
      <c r="N95" s="70">
        <v>41620</v>
      </c>
      <c r="O95" s="31" t="s">
        <v>154</v>
      </c>
      <c r="P95" s="26" t="s">
        <v>47</v>
      </c>
      <c r="Q95" s="26" t="s">
        <v>47</v>
      </c>
      <c r="R95" s="26" t="s">
        <v>47</v>
      </c>
      <c r="S95" s="31">
        <v>20881</v>
      </c>
      <c r="T95" s="59">
        <v>43434</v>
      </c>
      <c r="U95" s="59">
        <v>43445</v>
      </c>
      <c r="V95" s="31">
        <v>1537</v>
      </c>
      <c r="W95" s="59">
        <v>45471</v>
      </c>
      <c r="X95" s="59">
        <v>45476</v>
      </c>
      <c r="Y95" s="28" t="s">
        <v>47</v>
      </c>
      <c r="Z95" s="31" t="s">
        <v>47</v>
      </c>
      <c r="AA95" s="31" t="s">
        <v>47</v>
      </c>
      <c r="AB95" s="29">
        <v>1965000</v>
      </c>
      <c r="AC95" s="30">
        <v>45539</v>
      </c>
      <c r="AD95" s="59">
        <v>46079</v>
      </c>
      <c r="AE95" s="31" t="s">
        <v>48</v>
      </c>
      <c r="AF95" s="31" t="s">
        <v>49</v>
      </c>
      <c r="AG95" s="31" t="s">
        <v>50</v>
      </c>
      <c r="AH95" s="31" t="s">
        <v>532</v>
      </c>
      <c r="AI95" s="20" t="s">
        <v>1428</v>
      </c>
      <c r="AJ95" s="20" t="s">
        <v>1121</v>
      </c>
      <c r="AK95" s="231">
        <v>1965000</v>
      </c>
      <c r="AL95" s="67" t="s">
        <v>1461</v>
      </c>
      <c r="AM95" s="137"/>
      <c r="AN95" s="163" t="s">
        <v>163</v>
      </c>
      <c r="AO95" s="173"/>
      <c r="AP95" s="22" t="s">
        <v>54</v>
      </c>
      <c r="AQ95" s="67" t="s">
        <v>929</v>
      </c>
      <c r="AR95" t="s">
        <v>1462</v>
      </c>
    </row>
    <row r="96" spans="1:44">
      <c r="A96" s="20" t="s">
        <v>1429</v>
      </c>
      <c r="B96" s="19">
        <v>95</v>
      </c>
      <c r="C96" s="20" t="s">
        <v>38</v>
      </c>
      <c r="D96" s="78" t="s">
        <v>533</v>
      </c>
      <c r="E96" s="18" t="s">
        <v>534</v>
      </c>
      <c r="F96" s="33">
        <v>2013</v>
      </c>
      <c r="G96" s="79" t="s">
        <v>42</v>
      </c>
      <c r="H96" s="33" t="s">
        <v>43</v>
      </c>
      <c r="I96" s="33">
        <v>860020188</v>
      </c>
      <c r="J96" s="33" t="s">
        <v>535</v>
      </c>
      <c r="K96" s="80">
        <v>4106667</v>
      </c>
      <c r="L96" s="81" t="s">
        <v>536</v>
      </c>
      <c r="M96" s="82">
        <v>41905</v>
      </c>
      <c r="N96" s="82">
        <v>42325</v>
      </c>
      <c r="O96" s="31" t="s">
        <v>60</v>
      </c>
      <c r="P96" s="26" t="s">
        <v>47</v>
      </c>
      <c r="Q96" s="26" t="s">
        <v>47</v>
      </c>
      <c r="R96" s="26" t="s">
        <v>47</v>
      </c>
      <c r="S96" s="31">
        <v>21694</v>
      </c>
      <c r="T96" s="59">
        <v>43496</v>
      </c>
      <c r="U96" s="59">
        <v>43518</v>
      </c>
      <c r="V96" s="31"/>
      <c r="W96" s="59"/>
      <c r="X96" s="31"/>
      <c r="Y96" s="31"/>
      <c r="Z96" s="31" t="s">
        <v>47</v>
      </c>
      <c r="AA96" s="31" t="s">
        <v>47</v>
      </c>
      <c r="AB96" s="29">
        <v>53404</v>
      </c>
      <c r="AC96" s="30">
        <v>45612</v>
      </c>
      <c r="AD96" s="59">
        <v>46091</v>
      </c>
      <c r="AE96" s="31" t="s">
        <v>48</v>
      </c>
      <c r="AF96" s="31" t="s">
        <v>49</v>
      </c>
      <c r="AG96" s="31" t="s">
        <v>50</v>
      </c>
      <c r="AH96" s="31" t="s">
        <v>537</v>
      </c>
      <c r="AI96" s="20" t="s">
        <v>1429</v>
      </c>
      <c r="AJ96" s="20" t="s">
        <v>1121</v>
      </c>
      <c r="AK96" s="234" t="s">
        <v>1110</v>
      </c>
      <c r="AL96" s="230" t="s">
        <v>1508</v>
      </c>
      <c r="AM96" s="137"/>
      <c r="AN96" s="163" t="s">
        <v>117</v>
      </c>
      <c r="AO96" s="173"/>
      <c r="AP96" s="22" t="s">
        <v>54</v>
      </c>
      <c r="AQ96" s="67" t="s">
        <v>933</v>
      </c>
      <c r="AR96" t="s">
        <v>1462</v>
      </c>
    </row>
    <row r="97" spans="1:44">
      <c r="A97" s="20" t="s">
        <v>1430</v>
      </c>
      <c r="B97" s="150">
        <v>96</v>
      </c>
      <c r="C97" s="151" t="s">
        <v>38</v>
      </c>
      <c r="D97" s="152" t="s">
        <v>538</v>
      </c>
      <c r="E97" s="153" t="s">
        <v>539</v>
      </c>
      <c r="F97" s="153">
        <v>2016</v>
      </c>
      <c r="G97" s="154" t="s">
        <v>68</v>
      </c>
      <c r="H97" s="153" t="s">
        <v>43</v>
      </c>
      <c r="I97" s="153">
        <v>900645515</v>
      </c>
      <c r="J97" s="153" t="s">
        <v>540</v>
      </c>
      <c r="K97" s="155">
        <v>552077</v>
      </c>
      <c r="L97" s="69" t="s">
        <v>541</v>
      </c>
      <c r="M97" s="70">
        <v>43613</v>
      </c>
      <c r="N97" s="70">
        <v>44152</v>
      </c>
      <c r="O97" s="31" t="s">
        <v>154</v>
      </c>
      <c r="P97" s="26" t="s">
        <v>47</v>
      </c>
      <c r="Q97" s="26" t="s">
        <v>47</v>
      </c>
      <c r="R97" s="26" t="s">
        <v>47</v>
      </c>
      <c r="S97" s="26" t="s">
        <v>47</v>
      </c>
      <c r="T97" s="26" t="s">
        <v>47</v>
      </c>
      <c r="U97" s="26" t="s">
        <v>47</v>
      </c>
      <c r="V97" s="26" t="s">
        <v>47</v>
      </c>
      <c r="W97" s="26" t="s">
        <v>47</v>
      </c>
      <c r="X97" s="31" t="s">
        <v>47</v>
      </c>
      <c r="Y97" s="31" t="s">
        <v>47</v>
      </c>
      <c r="Z97" s="26" t="s">
        <v>47</v>
      </c>
      <c r="AA97" s="31" t="s">
        <v>47</v>
      </c>
      <c r="AB97" s="29">
        <v>552077</v>
      </c>
      <c r="AC97" s="30">
        <v>46057</v>
      </c>
      <c r="AD97" s="59">
        <v>46080</v>
      </c>
      <c r="AE97" s="31" t="s">
        <v>48</v>
      </c>
      <c r="AF97" s="31" t="s">
        <v>233</v>
      </c>
      <c r="AG97" s="31" t="s">
        <v>50</v>
      </c>
      <c r="AH97" s="31" t="s">
        <v>542</v>
      </c>
      <c r="AI97" s="20" t="s">
        <v>1430</v>
      </c>
      <c r="AJ97" s="20" t="s">
        <v>1114</v>
      </c>
      <c r="AK97" s="235">
        <v>552077</v>
      </c>
      <c r="AL97" s="138" t="s">
        <v>200</v>
      </c>
      <c r="AM97" s="137"/>
      <c r="AN97" s="163" t="s">
        <v>73</v>
      </c>
      <c r="AO97" s="173"/>
      <c r="AP97" s="22" t="s">
        <v>54</v>
      </c>
      <c r="AQ97" s="67" t="s">
        <v>929</v>
      </c>
      <c r="AR97" t="s">
        <v>1462</v>
      </c>
    </row>
    <row r="98" spans="1:44" ht="29">
      <c r="A98" s="20" t="s">
        <v>1431</v>
      </c>
      <c r="B98" s="144">
        <v>97</v>
      </c>
      <c r="C98" s="144" t="s">
        <v>38</v>
      </c>
      <c r="D98" s="145">
        <v>13574</v>
      </c>
      <c r="E98" s="178" t="s">
        <v>930</v>
      </c>
      <c r="F98" s="136" t="s">
        <v>82</v>
      </c>
      <c r="G98" s="147" t="s">
        <v>68</v>
      </c>
      <c r="H98" s="136" t="s">
        <v>57</v>
      </c>
      <c r="I98" s="146">
        <v>51826090</v>
      </c>
      <c r="J98" s="146" t="s">
        <v>543</v>
      </c>
      <c r="K98" s="148">
        <v>689455</v>
      </c>
      <c r="L98" s="149" t="s">
        <v>544</v>
      </c>
      <c r="M98" s="25">
        <v>42473</v>
      </c>
      <c r="N98" s="25">
        <v>42501</v>
      </c>
      <c r="O98" s="22" t="s">
        <v>60</v>
      </c>
      <c r="P98" s="27">
        <v>42485</v>
      </c>
      <c r="Q98" s="22" t="s">
        <v>47</v>
      </c>
      <c r="R98" s="22" t="s">
        <v>47</v>
      </c>
      <c r="S98" s="22" t="s">
        <v>47</v>
      </c>
      <c r="T98" s="22" t="s">
        <v>47</v>
      </c>
      <c r="U98" s="22" t="s">
        <v>47</v>
      </c>
      <c r="V98" s="26" t="s">
        <v>47</v>
      </c>
      <c r="W98" s="26" t="s">
        <v>47</v>
      </c>
      <c r="X98" s="22" t="s">
        <v>47</v>
      </c>
      <c r="Y98" s="22" t="s">
        <v>47</v>
      </c>
      <c r="Z98" s="22" t="s">
        <v>47</v>
      </c>
      <c r="AA98" s="22" t="s">
        <v>47</v>
      </c>
      <c r="AB98" s="29">
        <v>-30</v>
      </c>
      <c r="AC98" s="37">
        <v>44595</v>
      </c>
      <c r="AD98" s="37">
        <v>46092</v>
      </c>
      <c r="AE98" s="26" t="s">
        <v>62</v>
      </c>
      <c r="AF98" s="65" t="s">
        <v>49</v>
      </c>
      <c r="AG98" s="31" t="s">
        <v>50</v>
      </c>
      <c r="AH98" s="65" t="s">
        <v>545</v>
      </c>
      <c r="AI98" s="20" t="s">
        <v>1431</v>
      </c>
      <c r="AJ98" s="20" t="s">
        <v>1121</v>
      </c>
      <c r="AK98" s="234" t="s">
        <v>1110</v>
      </c>
      <c r="AL98" s="230" t="s">
        <v>1525</v>
      </c>
      <c r="AM98" s="137"/>
      <c r="AN98" s="164"/>
      <c r="AO98" s="174"/>
      <c r="AP98" s="176" t="s">
        <v>546</v>
      </c>
      <c r="AQ98" s="67" t="s">
        <v>934</v>
      </c>
      <c r="AR98" t="s">
        <v>1462</v>
      </c>
    </row>
  </sheetData>
  <autoFilter ref="A1:AU1" xr:uid="{D6246484-9C88-439F-8518-88E743E81738}"/>
  <conditionalFormatting sqref="D1">
    <cfRule type="duplicateValues" dxfId="5" priority="2"/>
  </conditionalFormatting>
  <conditionalFormatting sqref="D2:D97">
    <cfRule type="duplicateValues" dxfId="4" priority="6"/>
  </conditionalFormatting>
  <conditionalFormatting sqref="E2:E3">
    <cfRule type="duplicateValues" dxfId="3" priority="5"/>
  </conditionalFormatting>
  <conditionalFormatting sqref="I1:I1048576">
    <cfRule type="duplicateValues" dxfId="2" priority="1"/>
  </conditionalFormatting>
  <conditionalFormatting sqref="I20:I29 I15:I18">
    <cfRule type="duplicateValues" dxfId="1" priority="3"/>
  </conditionalFormatting>
  <conditionalFormatting sqref="J24:J30 J20:J22 J15:J18">
    <cfRule type="duplicateValues" dxfId="0" priority="4"/>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4A4AF-4BC5-4DE0-838C-708D305FAA97}">
  <dimension ref="A1:AR104"/>
  <sheetViews>
    <sheetView topLeftCell="N1" zoomScaleNormal="100" workbookViewId="0">
      <pane ySplit="1" topLeftCell="A71" activePane="bottomLeft" state="frozen"/>
      <selection pane="bottomLeft" activeCell="AK75" sqref="AK75"/>
    </sheetView>
  </sheetViews>
  <sheetFormatPr baseColWidth="10" defaultColWidth="11.453125" defaultRowHeight="14.5"/>
  <cols>
    <col min="10" max="10" width="33.26953125" customWidth="1"/>
    <col min="11" max="11" width="13.453125" customWidth="1"/>
    <col min="12" max="13" width="11.453125" hidden="1" customWidth="1"/>
    <col min="14" max="14" width="11.453125" customWidth="1"/>
    <col min="15" max="15" width="11.453125" hidden="1" customWidth="1"/>
    <col min="16" max="16" width="0" hidden="1" customWidth="1"/>
    <col min="17" max="26" width="11.453125" hidden="1" customWidth="1"/>
    <col min="27" max="27" width="11.453125" customWidth="1"/>
    <col min="28" max="34" width="11.453125" hidden="1" customWidth="1"/>
    <col min="35" max="36" width="11.453125" customWidth="1"/>
    <col min="37" max="37" width="15.1796875" style="222" bestFit="1" customWidth="1"/>
    <col min="38" max="38" width="11.453125" customWidth="1"/>
    <col min="39" max="39" width="53.7265625" customWidth="1"/>
    <col min="40" max="40" width="30.453125" bestFit="1" customWidth="1"/>
  </cols>
  <sheetData>
    <row r="1" spans="1:44" ht="130.5">
      <c r="A1" s="208" t="s">
        <v>1111</v>
      </c>
      <c r="B1" s="86" t="s">
        <v>0</v>
      </c>
      <c r="C1" s="86" t="s">
        <v>1</v>
      </c>
      <c r="D1" s="86" t="s">
        <v>2</v>
      </c>
      <c r="E1" s="166" t="s">
        <v>3</v>
      </c>
      <c r="F1" s="86" t="s">
        <v>4</v>
      </c>
      <c r="G1" s="86" t="s">
        <v>5</v>
      </c>
      <c r="H1" s="86" t="s">
        <v>6</v>
      </c>
      <c r="I1" s="86" t="s">
        <v>7</v>
      </c>
      <c r="J1" s="86" t="s">
        <v>8</v>
      </c>
      <c r="K1" s="86" t="s">
        <v>9</v>
      </c>
      <c r="L1" s="86" t="s">
        <v>10</v>
      </c>
      <c r="M1" s="86" t="s">
        <v>11</v>
      </c>
      <c r="N1" s="86" t="s">
        <v>12</v>
      </c>
      <c r="O1" s="86" t="s">
        <v>13</v>
      </c>
      <c r="P1" s="86" t="s">
        <v>14</v>
      </c>
      <c r="Q1" s="86" t="s">
        <v>15</v>
      </c>
      <c r="R1" s="86" t="s">
        <v>16</v>
      </c>
      <c r="S1" s="86" t="s">
        <v>17</v>
      </c>
      <c r="T1" s="86" t="s">
        <v>18</v>
      </c>
      <c r="U1" s="86" t="s">
        <v>19</v>
      </c>
      <c r="V1" s="86" t="s">
        <v>20</v>
      </c>
      <c r="W1" s="86" t="s">
        <v>22</v>
      </c>
      <c r="X1" s="86" t="s">
        <v>23</v>
      </c>
      <c r="Y1" s="86" t="s">
        <v>24</v>
      </c>
      <c r="Z1" s="86" t="s">
        <v>25</v>
      </c>
      <c r="AA1" s="9" t="s">
        <v>1107</v>
      </c>
      <c r="AB1" s="86" t="s">
        <v>26</v>
      </c>
      <c r="AC1" s="86" t="s">
        <v>27</v>
      </c>
      <c r="AD1" s="86" t="s">
        <v>547</v>
      </c>
      <c r="AE1" s="102" t="s">
        <v>30</v>
      </c>
      <c r="AF1" s="103" t="s">
        <v>31</v>
      </c>
      <c r="AG1" s="103" t="s">
        <v>548</v>
      </c>
      <c r="AH1" s="88" t="s">
        <v>549</v>
      </c>
      <c r="AI1" s="208" t="s">
        <v>1111</v>
      </c>
      <c r="AJ1" s="209" t="s">
        <v>1112</v>
      </c>
      <c r="AK1" s="223" t="s">
        <v>550</v>
      </c>
      <c r="AL1" s="86" t="s">
        <v>33</v>
      </c>
      <c r="AM1" s="102" t="s">
        <v>551</v>
      </c>
      <c r="AN1" s="175" t="s">
        <v>928</v>
      </c>
      <c r="AP1" s="67" t="s">
        <v>1459</v>
      </c>
      <c r="AQ1" s="67" t="s">
        <v>1460</v>
      </c>
      <c r="AR1" s="67" t="s">
        <v>1461</v>
      </c>
    </row>
    <row r="2" spans="1:44">
      <c r="A2" s="109" t="s">
        <v>1232</v>
      </c>
      <c r="B2" s="89">
        <v>1</v>
      </c>
      <c r="C2" s="90" t="s">
        <v>38</v>
      </c>
      <c r="D2" s="95">
        <v>229662</v>
      </c>
      <c r="E2" s="169" t="s">
        <v>935</v>
      </c>
      <c r="F2" s="95">
        <v>2016</v>
      </c>
      <c r="G2" s="96" t="s">
        <v>68</v>
      </c>
      <c r="H2" s="95" t="s">
        <v>57</v>
      </c>
      <c r="I2" s="95">
        <v>79491611</v>
      </c>
      <c r="J2" s="95" t="s">
        <v>552</v>
      </c>
      <c r="K2" s="104">
        <v>966135</v>
      </c>
      <c r="L2" s="83">
        <v>2243</v>
      </c>
      <c r="M2" s="92">
        <v>43542</v>
      </c>
      <c r="N2" s="105">
        <v>43635</v>
      </c>
      <c r="O2" s="91" t="s">
        <v>60</v>
      </c>
      <c r="P2" s="91" t="s">
        <v>46</v>
      </c>
      <c r="Q2" s="91" t="s">
        <v>46</v>
      </c>
      <c r="R2" s="91" t="s">
        <v>46</v>
      </c>
      <c r="S2" s="106" t="s">
        <v>553</v>
      </c>
      <c r="T2" s="106" t="s">
        <v>553</v>
      </c>
      <c r="U2" s="106" t="s">
        <v>553</v>
      </c>
      <c r="V2" s="107" t="s">
        <v>47</v>
      </c>
      <c r="W2" s="107" t="s">
        <v>553</v>
      </c>
      <c r="X2" s="91" t="s">
        <v>553</v>
      </c>
      <c r="Y2" s="91" t="s">
        <v>46</v>
      </c>
      <c r="Z2" s="91" t="s">
        <v>46</v>
      </c>
      <c r="AA2" s="29">
        <v>966135</v>
      </c>
      <c r="AB2" s="84">
        <v>45730</v>
      </c>
      <c r="AC2" s="108">
        <v>46063</v>
      </c>
      <c r="AD2" s="93" t="s">
        <v>554</v>
      </c>
      <c r="AE2" s="18" t="s">
        <v>555</v>
      </c>
      <c r="AF2" s="109" t="s">
        <v>556</v>
      </c>
      <c r="AG2" s="110">
        <v>46051</v>
      </c>
      <c r="AH2" s="109" t="s">
        <v>49</v>
      </c>
      <c r="AI2" s="109" t="s">
        <v>1232</v>
      </c>
      <c r="AJ2" s="109" t="s">
        <v>1121</v>
      </c>
      <c r="AK2" s="227">
        <v>966135</v>
      </c>
      <c r="AL2" s="67" t="s">
        <v>1461</v>
      </c>
      <c r="AM2" s="162" t="s">
        <v>54</v>
      </c>
      <c r="AN2" s="67" t="s">
        <v>929</v>
      </c>
      <c r="AO2" t="s">
        <v>1462</v>
      </c>
    </row>
    <row r="3" spans="1:44" ht="87">
      <c r="A3" s="109" t="s">
        <v>1233</v>
      </c>
      <c r="B3" s="89">
        <v>2</v>
      </c>
      <c r="C3" s="90" t="s">
        <v>38</v>
      </c>
      <c r="D3" s="95">
        <v>2147</v>
      </c>
      <c r="E3" s="169" t="s">
        <v>936</v>
      </c>
      <c r="F3" s="95">
        <v>2013</v>
      </c>
      <c r="G3" s="96" t="s">
        <v>68</v>
      </c>
      <c r="H3" s="95" t="s">
        <v>57</v>
      </c>
      <c r="I3" s="95">
        <v>80733402</v>
      </c>
      <c r="J3" s="95" t="s">
        <v>557</v>
      </c>
      <c r="K3" s="104">
        <v>308000</v>
      </c>
      <c r="L3" s="83">
        <v>5366</v>
      </c>
      <c r="M3" s="92">
        <v>41831</v>
      </c>
      <c r="N3" s="105">
        <v>41992</v>
      </c>
      <c r="O3" s="91" t="s">
        <v>60</v>
      </c>
      <c r="P3" s="91" t="s">
        <v>46</v>
      </c>
      <c r="Q3" s="91" t="s">
        <v>46</v>
      </c>
      <c r="R3" s="91" t="s">
        <v>46</v>
      </c>
      <c r="S3" s="91">
        <v>24616</v>
      </c>
      <c r="T3" s="92">
        <v>43748</v>
      </c>
      <c r="U3" s="112">
        <v>43802</v>
      </c>
      <c r="V3" s="91">
        <v>3326</v>
      </c>
      <c r="W3" s="92">
        <v>45758</v>
      </c>
      <c r="X3" s="91" t="s">
        <v>463</v>
      </c>
      <c r="Y3" s="91" t="s">
        <v>60</v>
      </c>
      <c r="Z3" s="113" t="s">
        <v>60</v>
      </c>
      <c r="AA3" s="29">
        <v>81134</v>
      </c>
      <c r="AB3" s="114">
        <v>45897</v>
      </c>
      <c r="AC3" s="92">
        <v>46090</v>
      </c>
      <c r="AD3" s="93" t="s">
        <v>554</v>
      </c>
      <c r="AE3" s="90" t="s">
        <v>555</v>
      </c>
      <c r="AF3" s="109" t="s">
        <v>558</v>
      </c>
      <c r="AG3" s="110">
        <v>46051</v>
      </c>
      <c r="AH3" s="109" t="s">
        <v>49</v>
      </c>
      <c r="AI3" s="109" t="s">
        <v>1233</v>
      </c>
      <c r="AJ3" s="109" t="s">
        <v>1118</v>
      </c>
      <c r="AK3" s="246">
        <v>81134</v>
      </c>
      <c r="AL3" s="245" t="s">
        <v>1542</v>
      </c>
      <c r="AM3" s="162" t="s">
        <v>54</v>
      </c>
      <c r="AN3" s="67" t="s">
        <v>931</v>
      </c>
      <c r="AO3" t="s">
        <v>1462</v>
      </c>
    </row>
    <row r="4" spans="1:44">
      <c r="A4" s="109" t="s">
        <v>1234</v>
      </c>
      <c r="B4" s="89">
        <v>3</v>
      </c>
      <c r="C4" s="90" t="s">
        <v>38</v>
      </c>
      <c r="D4" s="95">
        <v>8233</v>
      </c>
      <c r="E4" s="169" t="s">
        <v>937</v>
      </c>
      <c r="F4" s="95">
        <v>2014</v>
      </c>
      <c r="G4" s="96" t="s">
        <v>68</v>
      </c>
      <c r="H4" s="95" t="s">
        <v>57</v>
      </c>
      <c r="I4" s="95">
        <v>39548537</v>
      </c>
      <c r="J4" s="95" t="s">
        <v>559</v>
      </c>
      <c r="K4" s="104">
        <v>537000</v>
      </c>
      <c r="L4" s="83">
        <v>1468</v>
      </c>
      <c r="M4" s="92">
        <v>42114</v>
      </c>
      <c r="N4" s="105">
        <v>42403</v>
      </c>
      <c r="O4" s="91" t="s">
        <v>60</v>
      </c>
      <c r="P4" s="91" t="s">
        <v>46</v>
      </c>
      <c r="Q4" s="91" t="s">
        <v>46</v>
      </c>
      <c r="R4" s="91" t="s">
        <v>46</v>
      </c>
      <c r="S4" s="91">
        <v>29962</v>
      </c>
      <c r="T4" s="92">
        <v>44081</v>
      </c>
      <c r="U4" s="112">
        <v>44152</v>
      </c>
      <c r="V4" s="91">
        <v>6231</v>
      </c>
      <c r="W4" s="92">
        <v>45867</v>
      </c>
      <c r="X4" s="91" t="s">
        <v>463</v>
      </c>
      <c r="Y4" s="91" t="s">
        <v>60</v>
      </c>
      <c r="Z4" s="91" t="s">
        <v>60</v>
      </c>
      <c r="AA4" s="29">
        <v>83593</v>
      </c>
      <c r="AB4" s="84">
        <v>46057</v>
      </c>
      <c r="AC4" s="92">
        <v>46090</v>
      </c>
      <c r="AD4" s="93" t="s">
        <v>554</v>
      </c>
      <c r="AE4" s="90" t="s">
        <v>555</v>
      </c>
      <c r="AF4" s="109" t="s">
        <v>560</v>
      </c>
      <c r="AG4" s="110">
        <v>46051</v>
      </c>
      <c r="AH4" s="109" t="s">
        <v>49</v>
      </c>
      <c r="AI4" s="109" t="s">
        <v>1234</v>
      </c>
      <c r="AJ4" s="109" t="s">
        <v>1114</v>
      </c>
      <c r="AK4" s="227">
        <v>83593</v>
      </c>
      <c r="AL4" s="111" t="s">
        <v>1528</v>
      </c>
      <c r="AM4" s="173" t="s">
        <v>561</v>
      </c>
      <c r="AN4" s="67" t="s">
        <v>931</v>
      </c>
      <c r="AO4" t="s">
        <v>1462</v>
      </c>
    </row>
    <row r="5" spans="1:44">
      <c r="A5" s="109" t="s">
        <v>1235</v>
      </c>
      <c r="B5" s="89">
        <v>4</v>
      </c>
      <c r="C5" s="123" t="s">
        <v>38</v>
      </c>
      <c r="D5" s="124">
        <v>3033</v>
      </c>
      <c r="E5" s="179" t="s">
        <v>938</v>
      </c>
      <c r="F5" s="124">
        <v>2013</v>
      </c>
      <c r="G5" s="161" t="s">
        <v>68</v>
      </c>
      <c r="H5" s="124" t="s">
        <v>43</v>
      </c>
      <c r="I5" s="124">
        <v>900089690</v>
      </c>
      <c r="J5" s="124" t="s">
        <v>562</v>
      </c>
      <c r="K5" s="125">
        <v>751700</v>
      </c>
      <c r="L5" s="126">
        <v>581</v>
      </c>
      <c r="M5" s="127">
        <v>42055</v>
      </c>
      <c r="N5" s="128">
        <v>42198</v>
      </c>
      <c r="O5" s="117" t="s">
        <v>60</v>
      </c>
      <c r="P5" s="115" t="s">
        <v>46</v>
      </c>
      <c r="Q5" s="117" t="s">
        <v>46</v>
      </c>
      <c r="R5" s="117" t="s">
        <v>46</v>
      </c>
      <c r="S5" s="117">
        <v>27820</v>
      </c>
      <c r="T5" s="127">
        <v>44077</v>
      </c>
      <c r="U5" s="127">
        <v>44200</v>
      </c>
      <c r="V5" s="129"/>
      <c r="W5" s="117" t="s">
        <v>553</v>
      </c>
      <c r="X5" s="117" t="s">
        <v>553</v>
      </c>
      <c r="Y5" s="117" t="s">
        <v>46</v>
      </c>
      <c r="Z5" s="117" t="s">
        <v>46</v>
      </c>
      <c r="AA5" s="29">
        <v>751700</v>
      </c>
      <c r="AB5" s="127">
        <v>46105</v>
      </c>
      <c r="AC5" s="127">
        <v>46069</v>
      </c>
      <c r="AD5" s="117" t="s">
        <v>554</v>
      </c>
      <c r="AE5" s="130" t="s">
        <v>555</v>
      </c>
      <c r="AF5" s="116" t="s">
        <v>563</v>
      </c>
      <c r="AG5" s="131">
        <v>46051</v>
      </c>
      <c r="AH5" s="130" t="s">
        <v>49</v>
      </c>
      <c r="AI5" s="109" t="s">
        <v>1235</v>
      </c>
      <c r="AJ5" s="109" t="s">
        <v>1121</v>
      </c>
      <c r="AK5" s="228">
        <v>751700</v>
      </c>
      <c r="AL5" s="117" t="s">
        <v>1461</v>
      </c>
      <c r="AM5" s="162" t="s">
        <v>54</v>
      </c>
      <c r="AN5" s="67" t="s">
        <v>929</v>
      </c>
      <c r="AO5" t="s">
        <v>1462</v>
      </c>
    </row>
    <row r="6" spans="1:44">
      <c r="A6" s="109" t="s">
        <v>1236</v>
      </c>
      <c r="B6" s="89">
        <v>5</v>
      </c>
      <c r="C6" s="90" t="s">
        <v>38</v>
      </c>
      <c r="D6" s="95">
        <v>8218</v>
      </c>
      <c r="E6" s="169" t="s">
        <v>939</v>
      </c>
      <c r="F6" s="95">
        <v>2014</v>
      </c>
      <c r="G6" s="96" t="s">
        <v>68</v>
      </c>
      <c r="H6" s="95" t="s">
        <v>57</v>
      </c>
      <c r="I6" s="95">
        <v>52556040</v>
      </c>
      <c r="J6" s="95" t="s">
        <v>564</v>
      </c>
      <c r="K6" s="104">
        <v>966525</v>
      </c>
      <c r="L6" s="83">
        <v>2184</v>
      </c>
      <c r="M6" s="92">
        <v>42144</v>
      </c>
      <c r="N6" s="105">
        <v>42292</v>
      </c>
      <c r="O6" s="91" t="s">
        <v>60</v>
      </c>
      <c r="P6" s="91" t="s">
        <v>46</v>
      </c>
      <c r="Q6" s="91" t="s">
        <v>46</v>
      </c>
      <c r="R6" s="91" t="s">
        <v>46</v>
      </c>
      <c r="S6" s="91">
        <v>28940</v>
      </c>
      <c r="T6" s="92">
        <v>44084</v>
      </c>
      <c r="U6" s="112">
        <v>44377</v>
      </c>
      <c r="V6" s="91" t="s">
        <v>47</v>
      </c>
      <c r="W6" s="91" t="s">
        <v>553</v>
      </c>
      <c r="X6" s="91" t="s">
        <v>553</v>
      </c>
      <c r="Y6" s="91" t="s">
        <v>46</v>
      </c>
      <c r="Z6" s="91" t="s">
        <v>46</v>
      </c>
      <c r="AA6" s="29">
        <v>966525</v>
      </c>
      <c r="AB6" s="92">
        <v>46202</v>
      </c>
      <c r="AC6" s="92">
        <v>46071</v>
      </c>
      <c r="AD6" s="118" t="s">
        <v>554</v>
      </c>
      <c r="AE6" s="18" t="s">
        <v>555</v>
      </c>
      <c r="AF6" s="109" t="s">
        <v>565</v>
      </c>
      <c r="AG6" s="110">
        <v>46051</v>
      </c>
      <c r="AH6" s="109" t="s">
        <v>49</v>
      </c>
      <c r="AI6" s="109" t="s">
        <v>1236</v>
      </c>
      <c r="AJ6" s="109" t="s">
        <v>1121</v>
      </c>
      <c r="AK6" s="229">
        <v>966525</v>
      </c>
      <c r="AL6" s="67" t="s">
        <v>1460</v>
      </c>
      <c r="AM6" s="162" t="s">
        <v>54</v>
      </c>
      <c r="AN6" s="67" t="s">
        <v>929</v>
      </c>
      <c r="AO6" t="s">
        <v>1462</v>
      </c>
    </row>
    <row r="7" spans="1:44">
      <c r="A7" s="109" t="s">
        <v>1237</v>
      </c>
      <c r="B7" s="89">
        <v>6</v>
      </c>
      <c r="C7" s="90" t="s">
        <v>38</v>
      </c>
      <c r="D7" s="95">
        <v>8455</v>
      </c>
      <c r="E7" s="169" t="s">
        <v>940</v>
      </c>
      <c r="F7" s="95">
        <v>2014</v>
      </c>
      <c r="G7" s="96" t="s">
        <v>68</v>
      </c>
      <c r="H7" s="95" t="s">
        <v>57</v>
      </c>
      <c r="I7" s="211">
        <v>79710410</v>
      </c>
      <c r="J7" s="95" t="s">
        <v>566</v>
      </c>
      <c r="K7" s="104">
        <v>644350</v>
      </c>
      <c r="L7" s="83">
        <v>2708</v>
      </c>
      <c r="M7" s="92">
        <v>42181</v>
      </c>
      <c r="N7" s="105">
        <v>42279</v>
      </c>
      <c r="O7" s="91" t="s">
        <v>60</v>
      </c>
      <c r="P7" s="91" t="s">
        <v>46</v>
      </c>
      <c r="Q7" s="91" t="s">
        <v>46</v>
      </c>
      <c r="R7" s="91" t="s">
        <v>46</v>
      </c>
      <c r="S7" s="91">
        <v>28942</v>
      </c>
      <c r="T7" s="92">
        <v>44084</v>
      </c>
      <c r="U7" s="112">
        <v>44350</v>
      </c>
      <c r="V7" s="91" t="s">
        <v>47</v>
      </c>
      <c r="W7" s="91" t="s">
        <v>553</v>
      </c>
      <c r="X7" s="91" t="s">
        <v>553</v>
      </c>
      <c r="Y7" s="91" t="s">
        <v>46</v>
      </c>
      <c r="Z7" s="91" t="s">
        <v>46</v>
      </c>
      <c r="AA7" s="29">
        <v>644350</v>
      </c>
      <c r="AB7" s="92">
        <v>46175</v>
      </c>
      <c r="AC7" s="92">
        <v>46071</v>
      </c>
      <c r="AD7" s="118" t="s">
        <v>554</v>
      </c>
      <c r="AE7" s="18" t="s">
        <v>555</v>
      </c>
      <c r="AF7" s="109" t="s">
        <v>567</v>
      </c>
      <c r="AG7" s="110">
        <v>46051</v>
      </c>
      <c r="AH7" s="109" t="s">
        <v>49</v>
      </c>
      <c r="AI7" s="109" t="s">
        <v>1237</v>
      </c>
      <c r="AJ7" s="109" t="s">
        <v>1114</v>
      </c>
      <c r="AK7" s="227">
        <v>644350</v>
      </c>
      <c r="AL7" s="111" t="s">
        <v>1528</v>
      </c>
      <c r="AM7" s="162" t="s">
        <v>54</v>
      </c>
      <c r="AN7" s="67" t="s">
        <v>929</v>
      </c>
      <c r="AO7" t="s">
        <v>1462</v>
      </c>
    </row>
    <row r="8" spans="1:44">
      <c r="A8" s="109" t="s">
        <v>1238</v>
      </c>
      <c r="B8" s="89">
        <v>7</v>
      </c>
      <c r="C8" s="90" t="s">
        <v>38</v>
      </c>
      <c r="D8" s="95">
        <v>8742</v>
      </c>
      <c r="E8" s="169" t="s">
        <v>941</v>
      </c>
      <c r="F8" s="95">
        <v>2014</v>
      </c>
      <c r="G8" s="96" t="s">
        <v>68</v>
      </c>
      <c r="H8" s="95" t="s">
        <v>57</v>
      </c>
      <c r="I8" s="95">
        <v>52394180</v>
      </c>
      <c r="J8" s="95" t="s">
        <v>568</v>
      </c>
      <c r="K8" s="104">
        <v>1288700</v>
      </c>
      <c r="L8" s="83">
        <v>4390</v>
      </c>
      <c r="M8" s="92">
        <v>42297</v>
      </c>
      <c r="N8" s="105">
        <v>42396</v>
      </c>
      <c r="O8" s="91" t="s">
        <v>60</v>
      </c>
      <c r="P8" s="91" t="s">
        <v>46</v>
      </c>
      <c r="Q8" s="91" t="s">
        <v>46</v>
      </c>
      <c r="R8" s="91" t="s">
        <v>46</v>
      </c>
      <c r="S8" s="91">
        <v>29427</v>
      </c>
      <c r="T8" s="92">
        <v>44104</v>
      </c>
      <c r="U8" s="112">
        <v>44179</v>
      </c>
      <c r="V8" s="91">
        <v>11032</v>
      </c>
      <c r="W8" s="92">
        <v>46008</v>
      </c>
      <c r="X8" s="91" t="s">
        <v>569</v>
      </c>
      <c r="Y8" s="91" t="s">
        <v>46</v>
      </c>
      <c r="Z8" s="91" t="s">
        <v>46</v>
      </c>
      <c r="AA8" s="29">
        <v>1288700</v>
      </c>
      <c r="AB8" s="92">
        <v>46084</v>
      </c>
      <c r="AC8" s="92">
        <v>46072</v>
      </c>
      <c r="AD8" s="118" t="s">
        <v>554</v>
      </c>
      <c r="AE8" s="18" t="s">
        <v>555</v>
      </c>
      <c r="AF8" s="109" t="s">
        <v>570</v>
      </c>
      <c r="AG8" s="110">
        <v>46051</v>
      </c>
      <c r="AH8" s="109" t="s">
        <v>49</v>
      </c>
      <c r="AI8" s="109" t="s">
        <v>1238</v>
      </c>
      <c r="AJ8" s="109" t="s">
        <v>1114</v>
      </c>
      <c r="AK8" s="227">
        <v>1288700</v>
      </c>
      <c r="AL8" s="111" t="s">
        <v>200</v>
      </c>
      <c r="AM8" s="162" t="s">
        <v>54</v>
      </c>
      <c r="AN8" s="67" t="s">
        <v>929</v>
      </c>
      <c r="AO8" t="s">
        <v>1462</v>
      </c>
    </row>
    <row r="9" spans="1:44">
      <c r="A9" s="109" t="s">
        <v>1239</v>
      </c>
      <c r="B9" s="89">
        <v>8</v>
      </c>
      <c r="C9" s="90" t="s">
        <v>38</v>
      </c>
      <c r="D9" s="95">
        <v>11418</v>
      </c>
      <c r="E9" s="169" t="s">
        <v>942</v>
      </c>
      <c r="F9" s="95">
        <v>2014</v>
      </c>
      <c r="G9" s="96" t="s">
        <v>68</v>
      </c>
      <c r="H9" s="95" t="s">
        <v>57</v>
      </c>
      <c r="I9" s="211">
        <v>51962828</v>
      </c>
      <c r="J9" s="95" t="s">
        <v>571</v>
      </c>
      <c r="K9" s="104">
        <v>689455</v>
      </c>
      <c r="L9" s="83">
        <v>1104</v>
      </c>
      <c r="M9" s="92">
        <v>42422</v>
      </c>
      <c r="N9" s="105">
        <v>42488</v>
      </c>
      <c r="O9" s="91" t="s">
        <v>60</v>
      </c>
      <c r="P9" s="91" t="s">
        <v>46</v>
      </c>
      <c r="Q9" s="91" t="s">
        <v>46</v>
      </c>
      <c r="R9" s="91" t="s">
        <v>46</v>
      </c>
      <c r="S9" s="91">
        <v>29466</v>
      </c>
      <c r="T9" s="92">
        <v>44104</v>
      </c>
      <c r="U9" s="112">
        <v>44179</v>
      </c>
      <c r="V9" s="91">
        <v>10130</v>
      </c>
      <c r="W9" s="92">
        <v>45960</v>
      </c>
      <c r="X9" s="91" t="s">
        <v>463</v>
      </c>
      <c r="Y9" s="91" t="s">
        <v>46</v>
      </c>
      <c r="Z9" s="91" t="s">
        <v>46</v>
      </c>
      <c r="AA9" s="29">
        <v>689455</v>
      </c>
      <c r="AB9" s="92">
        <v>46084</v>
      </c>
      <c r="AC9" s="92">
        <v>46072</v>
      </c>
      <c r="AD9" s="118" t="s">
        <v>554</v>
      </c>
      <c r="AE9" s="18" t="s">
        <v>555</v>
      </c>
      <c r="AF9" s="109" t="s">
        <v>572</v>
      </c>
      <c r="AG9" s="110">
        <v>46051</v>
      </c>
      <c r="AH9" s="109" t="s">
        <v>49</v>
      </c>
      <c r="AI9" s="109" t="s">
        <v>1239</v>
      </c>
      <c r="AJ9" s="109" t="s">
        <v>1114</v>
      </c>
      <c r="AK9" s="227">
        <v>689455</v>
      </c>
      <c r="AL9" s="111" t="s">
        <v>1528</v>
      </c>
      <c r="AM9" s="162" t="s">
        <v>54</v>
      </c>
      <c r="AN9" s="67" t="s">
        <v>929</v>
      </c>
      <c r="AO9" t="s">
        <v>1462</v>
      </c>
    </row>
    <row r="10" spans="1:44">
      <c r="A10" s="109" t="s">
        <v>1240</v>
      </c>
      <c r="B10" s="89">
        <v>9</v>
      </c>
      <c r="C10" s="90" t="s">
        <v>38</v>
      </c>
      <c r="D10" s="95">
        <v>7456</v>
      </c>
      <c r="E10" s="169" t="s">
        <v>943</v>
      </c>
      <c r="F10" s="95">
        <v>2014</v>
      </c>
      <c r="G10" s="96" t="s">
        <v>68</v>
      </c>
      <c r="H10" s="95" t="s">
        <v>57</v>
      </c>
      <c r="I10" s="95">
        <v>74241466</v>
      </c>
      <c r="J10" s="95" t="s">
        <v>573</v>
      </c>
      <c r="K10" s="104">
        <v>644350</v>
      </c>
      <c r="L10" s="83">
        <v>3796</v>
      </c>
      <c r="M10" s="92">
        <v>42268</v>
      </c>
      <c r="N10" s="105">
        <v>42376</v>
      </c>
      <c r="O10" s="91" t="s">
        <v>60</v>
      </c>
      <c r="P10" s="91" t="s">
        <v>46</v>
      </c>
      <c r="Q10" s="91" t="s">
        <v>46</v>
      </c>
      <c r="R10" s="91" t="s">
        <v>46</v>
      </c>
      <c r="S10" s="91">
        <v>29434</v>
      </c>
      <c r="T10" s="92">
        <v>44104</v>
      </c>
      <c r="U10" s="112">
        <v>44179</v>
      </c>
      <c r="V10" s="91">
        <v>10956</v>
      </c>
      <c r="W10" s="92">
        <v>46008</v>
      </c>
      <c r="X10" s="91" t="s">
        <v>463</v>
      </c>
      <c r="Y10" s="91" t="s">
        <v>60</v>
      </c>
      <c r="Z10" s="91" t="s">
        <v>60</v>
      </c>
      <c r="AA10" s="29">
        <v>644350</v>
      </c>
      <c r="AB10" s="92">
        <v>46084</v>
      </c>
      <c r="AC10" s="92">
        <v>46072</v>
      </c>
      <c r="AD10" s="118" t="s">
        <v>554</v>
      </c>
      <c r="AE10" s="18" t="s">
        <v>555</v>
      </c>
      <c r="AF10" s="109" t="s">
        <v>574</v>
      </c>
      <c r="AG10" s="110">
        <v>46051</v>
      </c>
      <c r="AH10" s="109" t="s">
        <v>49</v>
      </c>
      <c r="AI10" s="109" t="s">
        <v>1240</v>
      </c>
      <c r="AJ10" s="109" t="s">
        <v>1114</v>
      </c>
      <c r="AK10" s="227">
        <v>644350</v>
      </c>
      <c r="AL10" s="111" t="s">
        <v>200</v>
      </c>
      <c r="AM10" s="162" t="s">
        <v>54</v>
      </c>
      <c r="AN10" s="67" t="s">
        <v>929</v>
      </c>
      <c r="AO10" t="s">
        <v>1462</v>
      </c>
    </row>
    <row r="11" spans="1:44" ht="58">
      <c r="A11" s="109" t="s">
        <v>1241</v>
      </c>
      <c r="B11" s="89">
        <v>10</v>
      </c>
      <c r="C11" s="90" t="s">
        <v>38</v>
      </c>
      <c r="D11" s="95">
        <v>7557</v>
      </c>
      <c r="E11" s="169" t="s">
        <v>944</v>
      </c>
      <c r="F11" s="95">
        <v>2013</v>
      </c>
      <c r="G11" s="96" t="s">
        <v>68</v>
      </c>
      <c r="H11" s="95" t="s">
        <v>57</v>
      </c>
      <c r="I11" s="211">
        <v>17022821</v>
      </c>
      <c r="J11" s="95" t="s">
        <v>575</v>
      </c>
      <c r="K11" s="104">
        <v>429566</v>
      </c>
      <c r="L11" s="83">
        <v>3266</v>
      </c>
      <c r="M11" s="92">
        <v>42206</v>
      </c>
      <c r="N11" s="105">
        <v>42480</v>
      </c>
      <c r="O11" s="91" t="s">
        <v>60</v>
      </c>
      <c r="P11" s="91" t="s">
        <v>46</v>
      </c>
      <c r="Q11" s="91" t="s">
        <v>46</v>
      </c>
      <c r="R11" s="91" t="s">
        <v>46</v>
      </c>
      <c r="S11" s="91">
        <v>29470</v>
      </c>
      <c r="T11" s="92">
        <v>44104</v>
      </c>
      <c r="U11" s="112">
        <v>44179</v>
      </c>
      <c r="V11" s="91">
        <v>10954</v>
      </c>
      <c r="W11" s="92">
        <v>46008</v>
      </c>
      <c r="X11" s="91" t="s">
        <v>569</v>
      </c>
      <c r="Y11" s="91" t="s">
        <v>46</v>
      </c>
      <c r="Z11" s="91" t="s">
        <v>46</v>
      </c>
      <c r="AA11" s="29">
        <v>429566</v>
      </c>
      <c r="AB11" s="92">
        <v>46084</v>
      </c>
      <c r="AC11" s="92">
        <v>46072</v>
      </c>
      <c r="AD11" s="118" t="s">
        <v>554</v>
      </c>
      <c r="AE11" s="18" t="s">
        <v>555</v>
      </c>
      <c r="AF11" s="109" t="s">
        <v>576</v>
      </c>
      <c r="AG11" s="110">
        <v>46051</v>
      </c>
      <c r="AH11" s="109" t="s">
        <v>49</v>
      </c>
      <c r="AI11" s="109" t="s">
        <v>1241</v>
      </c>
      <c r="AJ11" s="109" t="s">
        <v>1118</v>
      </c>
      <c r="AK11" s="248">
        <v>429566</v>
      </c>
      <c r="AL11" s="247" t="s">
        <v>1460</v>
      </c>
      <c r="AM11" s="162" t="s">
        <v>54</v>
      </c>
      <c r="AN11" s="67" t="s">
        <v>929</v>
      </c>
      <c r="AO11" t="s">
        <v>1462</v>
      </c>
    </row>
    <row r="12" spans="1:44">
      <c r="A12" s="109" t="s">
        <v>1242</v>
      </c>
      <c r="B12" s="89">
        <v>11</v>
      </c>
      <c r="C12" s="90" t="s">
        <v>38</v>
      </c>
      <c r="D12" s="95">
        <v>5440</v>
      </c>
      <c r="E12" s="169" t="s">
        <v>945</v>
      </c>
      <c r="F12" s="95">
        <v>2013</v>
      </c>
      <c r="G12" s="96" t="s">
        <v>68</v>
      </c>
      <c r="H12" s="95" t="s">
        <v>57</v>
      </c>
      <c r="I12" s="95">
        <v>1033682532</v>
      </c>
      <c r="J12" s="95" t="s">
        <v>577</v>
      </c>
      <c r="K12" s="104">
        <v>322100</v>
      </c>
      <c r="L12" s="83">
        <v>8577</v>
      </c>
      <c r="M12" s="92">
        <v>42004</v>
      </c>
      <c r="N12" s="105">
        <v>42174</v>
      </c>
      <c r="O12" s="91" t="s">
        <v>60</v>
      </c>
      <c r="P12" s="91" t="s">
        <v>46</v>
      </c>
      <c r="Q12" s="91" t="s">
        <v>46</v>
      </c>
      <c r="R12" s="91" t="s">
        <v>46</v>
      </c>
      <c r="S12" s="91">
        <v>28304</v>
      </c>
      <c r="T12" s="92">
        <v>44081</v>
      </c>
      <c r="U12" s="112">
        <v>44181</v>
      </c>
      <c r="V12" s="91">
        <v>11022</v>
      </c>
      <c r="W12" s="92">
        <v>46008</v>
      </c>
      <c r="X12" s="91" t="s">
        <v>569</v>
      </c>
      <c r="Y12" s="91" t="s">
        <v>46</v>
      </c>
      <c r="Z12" s="91" t="s">
        <v>46</v>
      </c>
      <c r="AA12" s="29">
        <v>322100</v>
      </c>
      <c r="AB12" s="92">
        <v>46086</v>
      </c>
      <c r="AC12" s="92">
        <v>46072</v>
      </c>
      <c r="AD12" s="118" t="s">
        <v>554</v>
      </c>
      <c r="AE12" s="18" t="s">
        <v>555</v>
      </c>
      <c r="AF12" s="109" t="s">
        <v>578</v>
      </c>
      <c r="AG12" s="110">
        <v>46051</v>
      </c>
      <c r="AH12" s="109" t="s">
        <v>49</v>
      </c>
      <c r="AI12" s="109" t="s">
        <v>1242</v>
      </c>
      <c r="AJ12" s="109" t="s">
        <v>1114</v>
      </c>
      <c r="AK12" s="227">
        <v>322100</v>
      </c>
      <c r="AL12" s="111" t="s">
        <v>200</v>
      </c>
      <c r="AM12" s="162" t="s">
        <v>54</v>
      </c>
      <c r="AN12" s="67" t="s">
        <v>929</v>
      </c>
      <c r="AO12" t="s">
        <v>1462</v>
      </c>
    </row>
    <row r="13" spans="1:44">
      <c r="A13" s="109" t="s">
        <v>1243</v>
      </c>
      <c r="B13" s="89">
        <v>12</v>
      </c>
      <c r="C13" s="90" t="s">
        <v>38</v>
      </c>
      <c r="D13" s="95">
        <v>5525</v>
      </c>
      <c r="E13" s="169" t="s">
        <v>946</v>
      </c>
      <c r="F13" s="95">
        <v>2013</v>
      </c>
      <c r="G13" s="96" t="s">
        <v>68</v>
      </c>
      <c r="H13" s="95" t="s">
        <v>57</v>
      </c>
      <c r="I13" s="95">
        <v>79801711</v>
      </c>
      <c r="J13" s="95" t="s">
        <v>579</v>
      </c>
      <c r="K13" s="104">
        <v>644350</v>
      </c>
      <c r="L13" s="83">
        <v>1049</v>
      </c>
      <c r="M13" s="92">
        <v>42055</v>
      </c>
      <c r="N13" s="105">
        <v>42193</v>
      </c>
      <c r="O13" s="91" t="s">
        <v>60</v>
      </c>
      <c r="P13" s="91" t="s">
        <v>46</v>
      </c>
      <c r="Q13" s="91" t="s">
        <v>46</v>
      </c>
      <c r="R13" s="91" t="s">
        <v>46</v>
      </c>
      <c r="S13" s="91">
        <v>28311</v>
      </c>
      <c r="T13" s="92">
        <v>44081</v>
      </c>
      <c r="U13" s="112">
        <v>44181</v>
      </c>
      <c r="V13" s="91">
        <v>11020</v>
      </c>
      <c r="W13" s="92">
        <v>46008</v>
      </c>
      <c r="X13" s="91" t="s">
        <v>463</v>
      </c>
      <c r="Y13" s="91" t="s">
        <v>46</v>
      </c>
      <c r="Z13" s="91" t="s">
        <v>46</v>
      </c>
      <c r="AA13" s="29">
        <v>644350</v>
      </c>
      <c r="AB13" s="92">
        <v>46086</v>
      </c>
      <c r="AC13" s="92">
        <v>46073</v>
      </c>
      <c r="AD13" s="118" t="s">
        <v>554</v>
      </c>
      <c r="AE13" s="18" t="s">
        <v>555</v>
      </c>
      <c r="AF13" s="109" t="s">
        <v>580</v>
      </c>
      <c r="AG13" s="110">
        <v>46051</v>
      </c>
      <c r="AH13" s="109" t="s">
        <v>49</v>
      </c>
      <c r="AI13" s="109" t="s">
        <v>1243</v>
      </c>
      <c r="AJ13" s="109" t="s">
        <v>1114</v>
      </c>
      <c r="AK13" s="227">
        <v>644350</v>
      </c>
      <c r="AL13" s="111" t="s">
        <v>200</v>
      </c>
      <c r="AM13" s="162" t="s">
        <v>54</v>
      </c>
      <c r="AN13" s="67" t="s">
        <v>929</v>
      </c>
      <c r="AO13" t="s">
        <v>1462</v>
      </c>
    </row>
    <row r="14" spans="1:44">
      <c r="A14" s="109" t="s">
        <v>1244</v>
      </c>
      <c r="B14" s="89">
        <v>13</v>
      </c>
      <c r="C14" s="90" t="s">
        <v>38</v>
      </c>
      <c r="D14" s="95">
        <v>6363</v>
      </c>
      <c r="E14" s="169" t="s">
        <v>947</v>
      </c>
      <c r="F14" s="95">
        <v>2013</v>
      </c>
      <c r="G14" s="96" t="s">
        <v>68</v>
      </c>
      <c r="H14" s="95" t="s">
        <v>57</v>
      </c>
      <c r="I14" s="95">
        <v>52352635</v>
      </c>
      <c r="J14" s="95" t="s">
        <v>581</v>
      </c>
      <c r="K14" s="104">
        <v>859000</v>
      </c>
      <c r="L14" s="83">
        <v>785</v>
      </c>
      <c r="M14" s="92">
        <v>42083</v>
      </c>
      <c r="N14" s="105">
        <v>42166</v>
      </c>
      <c r="O14" s="91" t="s">
        <v>60</v>
      </c>
      <c r="P14" s="91" t="s">
        <v>46</v>
      </c>
      <c r="Q14" s="91" t="s">
        <v>46</v>
      </c>
      <c r="R14" s="91" t="s">
        <v>46</v>
      </c>
      <c r="S14" s="91">
        <v>28185</v>
      </c>
      <c r="T14" s="92">
        <v>44081</v>
      </c>
      <c r="U14" s="112">
        <v>44181</v>
      </c>
      <c r="V14" s="91">
        <v>11018</v>
      </c>
      <c r="W14" s="92">
        <v>46008</v>
      </c>
      <c r="X14" s="91" t="s">
        <v>569</v>
      </c>
      <c r="Y14" s="91" t="s">
        <v>46</v>
      </c>
      <c r="Z14" s="91" t="s">
        <v>46</v>
      </c>
      <c r="AA14" s="29">
        <v>859000</v>
      </c>
      <c r="AB14" s="92">
        <v>46086</v>
      </c>
      <c r="AC14" s="92">
        <v>46073</v>
      </c>
      <c r="AD14" s="118" t="s">
        <v>554</v>
      </c>
      <c r="AE14" s="18" t="s">
        <v>555</v>
      </c>
      <c r="AF14" s="109" t="s">
        <v>582</v>
      </c>
      <c r="AG14" s="110">
        <v>46051</v>
      </c>
      <c r="AH14" s="109" t="s">
        <v>49</v>
      </c>
      <c r="AI14" s="109" t="s">
        <v>1244</v>
      </c>
      <c r="AJ14" s="109" t="s">
        <v>1114</v>
      </c>
      <c r="AK14" s="227">
        <v>859000</v>
      </c>
      <c r="AL14" s="111" t="s">
        <v>200</v>
      </c>
      <c r="AM14" s="162" t="s">
        <v>54</v>
      </c>
      <c r="AN14" s="67" t="s">
        <v>929</v>
      </c>
      <c r="AO14" t="s">
        <v>1462</v>
      </c>
    </row>
    <row r="15" spans="1:44">
      <c r="A15" s="109" t="s">
        <v>1245</v>
      </c>
      <c r="B15" s="89">
        <v>14</v>
      </c>
      <c r="C15" s="90" t="s">
        <v>38</v>
      </c>
      <c r="D15" s="95">
        <v>2287</v>
      </c>
      <c r="E15" s="169" t="s">
        <v>948</v>
      </c>
      <c r="F15" s="95">
        <v>2013</v>
      </c>
      <c r="G15" s="96" t="s">
        <v>68</v>
      </c>
      <c r="H15" s="95" t="s">
        <v>57</v>
      </c>
      <c r="I15" s="95">
        <v>19483235</v>
      </c>
      <c r="J15" s="95" t="s">
        <v>583</v>
      </c>
      <c r="K15" s="104">
        <v>1437700</v>
      </c>
      <c r="L15" s="83">
        <v>8400</v>
      </c>
      <c r="M15" s="92">
        <v>42004</v>
      </c>
      <c r="N15" s="105">
        <v>42282</v>
      </c>
      <c r="O15" s="91" t="s">
        <v>60</v>
      </c>
      <c r="P15" s="91" t="s">
        <v>46</v>
      </c>
      <c r="Q15" s="91" t="s">
        <v>46</v>
      </c>
      <c r="R15" s="91" t="s">
        <v>46</v>
      </c>
      <c r="S15" s="91">
        <v>28629</v>
      </c>
      <c r="T15" s="92">
        <v>44081</v>
      </c>
      <c r="U15" s="112">
        <v>44193</v>
      </c>
      <c r="V15" s="91"/>
      <c r="W15" s="91" t="s">
        <v>553</v>
      </c>
      <c r="X15" s="91" t="s">
        <v>553</v>
      </c>
      <c r="Y15" s="91" t="s">
        <v>46</v>
      </c>
      <c r="Z15" s="91" t="s">
        <v>46</v>
      </c>
      <c r="AA15" s="29">
        <v>1437700</v>
      </c>
      <c r="AB15" s="92">
        <v>46098</v>
      </c>
      <c r="AC15" s="92">
        <v>46073</v>
      </c>
      <c r="AD15" s="93" t="s">
        <v>554</v>
      </c>
      <c r="AE15" s="18" t="s">
        <v>555</v>
      </c>
      <c r="AF15" s="109" t="s">
        <v>584</v>
      </c>
      <c r="AG15" s="110">
        <v>46051</v>
      </c>
      <c r="AH15" s="109" t="s">
        <v>49</v>
      </c>
      <c r="AI15" s="109" t="s">
        <v>1245</v>
      </c>
      <c r="AJ15" s="109" t="s">
        <v>1114</v>
      </c>
      <c r="AK15" s="227">
        <v>1437700</v>
      </c>
      <c r="AL15" s="111" t="s">
        <v>200</v>
      </c>
      <c r="AM15" s="162" t="s">
        <v>54</v>
      </c>
      <c r="AN15" s="67" t="s">
        <v>929</v>
      </c>
      <c r="AO15" t="s">
        <v>1462</v>
      </c>
    </row>
    <row r="16" spans="1:44">
      <c r="A16" s="109" t="s">
        <v>1246</v>
      </c>
      <c r="B16" s="89">
        <v>15</v>
      </c>
      <c r="C16" s="90" t="s">
        <v>38</v>
      </c>
      <c r="D16" s="95">
        <v>3409</v>
      </c>
      <c r="E16" s="169" t="s">
        <v>949</v>
      </c>
      <c r="F16" s="95">
        <v>2013</v>
      </c>
      <c r="G16" s="96" t="s">
        <v>68</v>
      </c>
      <c r="H16" s="95" t="s">
        <v>57</v>
      </c>
      <c r="I16" s="95">
        <v>79148376</v>
      </c>
      <c r="J16" s="95" t="s">
        <v>585</v>
      </c>
      <c r="K16" s="104">
        <v>924000</v>
      </c>
      <c r="L16" s="83">
        <v>8962</v>
      </c>
      <c r="M16" s="92">
        <v>42002</v>
      </c>
      <c r="N16" s="105">
        <v>42288</v>
      </c>
      <c r="O16" s="91" t="s">
        <v>60</v>
      </c>
      <c r="P16" s="91" t="s">
        <v>46</v>
      </c>
      <c r="Q16" s="91" t="s">
        <v>46</v>
      </c>
      <c r="R16" s="91" t="s">
        <v>46</v>
      </c>
      <c r="S16" s="91">
        <v>28567</v>
      </c>
      <c r="T16" s="92">
        <v>44081</v>
      </c>
      <c r="U16" s="112">
        <v>44193</v>
      </c>
      <c r="V16" s="119"/>
      <c r="W16" s="91"/>
      <c r="X16" s="91"/>
      <c r="Y16" s="91" t="s">
        <v>46</v>
      </c>
      <c r="Z16" s="91" t="s">
        <v>46</v>
      </c>
      <c r="AA16" s="29">
        <v>924000</v>
      </c>
      <c r="AB16" s="92">
        <v>46098</v>
      </c>
      <c r="AC16" s="92">
        <v>46073</v>
      </c>
      <c r="AD16" s="93" t="s">
        <v>554</v>
      </c>
      <c r="AE16" s="18" t="s">
        <v>555</v>
      </c>
      <c r="AF16" s="109" t="s">
        <v>586</v>
      </c>
      <c r="AG16" s="110">
        <v>46051</v>
      </c>
      <c r="AH16" s="109" t="s">
        <v>49</v>
      </c>
      <c r="AI16" s="109" t="s">
        <v>1246</v>
      </c>
      <c r="AJ16" s="109" t="s">
        <v>1121</v>
      </c>
      <c r="AK16" s="229">
        <v>924000</v>
      </c>
      <c r="AL16" s="67" t="s">
        <v>1460</v>
      </c>
      <c r="AM16" s="162" t="s">
        <v>54</v>
      </c>
      <c r="AN16" s="67" t="s">
        <v>929</v>
      </c>
      <c r="AO16" t="s">
        <v>1462</v>
      </c>
    </row>
    <row r="17" spans="1:41">
      <c r="A17" s="109" t="s">
        <v>1247</v>
      </c>
      <c r="B17" s="89">
        <v>16</v>
      </c>
      <c r="C17" s="90" t="s">
        <v>38</v>
      </c>
      <c r="D17" s="95">
        <v>4441</v>
      </c>
      <c r="E17" s="169" t="s">
        <v>950</v>
      </c>
      <c r="F17" s="95">
        <v>2013</v>
      </c>
      <c r="G17" s="96" t="s">
        <v>68</v>
      </c>
      <c r="H17" s="95" t="s">
        <v>57</v>
      </c>
      <c r="I17" s="95">
        <v>39796015</v>
      </c>
      <c r="J17" s="95" t="s">
        <v>587</v>
      </c>
      <c r="K17" s="104">
        <v>616000</v>
      </c>
      <c r="L17" s="83">
        <v>8989</v>
      </c>
      <c r="M17" s="92">
        <v>42002</v>
      </c>
      <c r="N17" s="105">
        <v>42288</v>
      </c>
      <c r="O17" s="91" t="s">
        <v>60</v>
      </c>
      <c r="P17" s="91" t="s">
        <v>46</v>
      </c>
      <c r="Q17" s="91" t="s">
        <v>46</v>
      </c>
      <c r="R17" s="91" t="s">
        <v>46</v>
      </c>
      <c r="S17" s="91">
        <v>28550</v>
      </c>
      <c r="T17" s="92">
        <v>44081</v>
      </c>
      <c r="U17" s="112">
        <v>44193</v>
      </c>
      <c r="V17" s="119"/>
      <c r="W17" s="91"/>
      <c r="X17" s="91"/>
      <c r="Y17" s="91" t="s">
        <v>46</v>
      </c>
      <c r="Z17" s="91" t="s">
        <v>46</v>
      </c>
      <c r="AA17" s="29">
        <v>616000</v>
      </c>
      <c r="AB17" s="92">
        <v>46098</v>
      </c>
      <c r="AC17" s="92">
        <v>46076</v>
      </c>
      <c r="AD17" s="93" t="s">
        <v>554</v>
      </c>
      <c r="AE17" s="18" t="s">
        <v>555</v>
      </c>
      <c r="AF17" s="109" t="s">
        <v>588</v>
      </c>
      <c r="AG17" s="110">
        <v>46051</v>
      </c>
      <c r="AH17" s="109" t="s">
        <v>49</v>
      </c>
      <c r="AI17" s="109" t="s">
        <v>1247</v>
      </c>
      <c r="AJ17" s="109" t="s">
        <v>1121</v>
      </c>
      <c r="AK17" s="229">
        <v>616000</v>
      </c>
      <c r="AL17" s="117" t="s">
        <v>1461</v>
      </c>
      <c r="AM17" s="162" t="s">
        <v>54</v>
      </c>
      <c r="AN17" s="67" t="s">
        <v>929</v>
      </c>
      <c r="AO17" t="s">
        <v>1462</v>
      </c>
    </row>
    <row r="18" spans="1:41">
      <c r="A18" s="109" t="s">
        <v>1248</v>
      </c>
      <c r="B18" s="89">
        <v>17</v>
      </c>
      <c r="C18" s="90" t="s">
        <v>38</v>
      </c>
      <c r="D18" s="95">
        <v>4582</v>
      </c>
      <c r="E18" s="169" t="s">
        <v>951</v>
      </c>
      <c r="F18" s="95">
        <v>2013</v>
      </c>
      <c r="G18" s="96" t="s">
        <v>68</v>
      </c>
      <c r="H18" s="95" t="s">
        <v>57</v>
      </c>
      <c r="I18" s="95">
        <v>79911393</v>
      </c>
      <c r="J18" s="95" t="s">
        <v>589</v>
      </c>
      <c r="K18" s="104">
        <v>644350</v>
      </c>
      <c r="L18" s="83">
        <v>862</v>
      </c>
      <c r="M18" s="92">
        <v>42055</v>
      </c>
      <c r="N18" s="105">
        <v>42285</v>
      </c>
      <c r="O18" s="91" t="s">
        <v>60</v>
      </c>
      <c r="P18" s="91" t="s">
        <v>46</v>
      </c>
      <c r="Q18" s="91" t="s">
        <v>46</v>
      </c>
      <c r="R18" s="91" t="s">
        <v>46</v>
      </c>
      <c r="S18" s="91">
        <v>28502</v>
      </c>
      <c r="T18" s="92">
        <v>44081</v>
      </c>
      <c r="U18" s="112">
        <v>44193</v>
      </c>
      <c r="V18" s="91">
        <v>10945</v>
      </c>
      <c r="W18" s="92">
        <v>46008</v>
      </c>
      <c r="X18" s="91" t="s">
        <v>569</v>
      </c>
      <c r="Y18" s="91" t="s">
        <v>46</v>
      </c>
      <c r="Z18" s="91" t="s">
        <v>46</v>
      </c>
      <c r="AA18" s="29">
        <v>644350</v>
      </c>
      <c r="AB18" s="92">
        <v>46098</v>
      </c>
      <c r="AC18" s="92">
        <v>46076</v>
      </c>
      <c r="AD18" s="93" t="s">
        <v>554</v>
      </c>
      <c r="AE18" s="90" t="s">
        <v>555</v>
      </c>
      <c r="AF18" s="109" t="s">
        <v>590</v>
      </c>
      <c r="AG18" s="110">
        <v>46051</v>
      </c>
      <c r="AH18" s="109" t="s">
        <v>49</v>
      </c>
      <c r="AI18" s="109" t="s">
        <v>1248</v>
      </c>
      <c r="AJ18" s="109" t="s">
        <v>1114</v>
      </c>
      <c r="AK18" s="227">
        <v>644350</v>
      </c>
      <c r="AL18" s="111" t="s">
        <v>200</v>
      </c>
      <c r="AM18" s="162" t="s">
        <v>54</v>
      </c>
      <c r="AN18" s="67" t="s">
        <v>929</v>
      </c>
      <c r="AO18" t="s">
        <v>1462</v>
      </c>
    </row>
    <row r="19" spans="1:41" ht="58">
      <c r="A19" s="109" t="s">
        <v>1249</v>
      </c>
      <c r="B19" s="89">
        <v>18</v>
      </c>
      <c r="C19" s="90" t="s">
        <v>38</v>
      </c>
      <c r="D19" s="95">
        <v>4928</v>
      </c>
      <c r="E19" s="169" t="s">
        <v>952</v>
      </c>
      <c r="F19" s="95">
        <v>2013</v>
      </c>
      <c r="G19" s="96" t="s">
        <v>68</v>
      </c>
      <c r="H19" s="95" t="s">
        <v>57</v>
      </c>
      <c r="I19" s="95">
        <v>1012350119</v>
      </c>
      <c r="J19" s="95" t="s">
        <v>591</v>
      </c>
      <c r="K19" s="104">
        <v>322170</v>
      </c>
      <c r="L19" s="83">
        <v>859</v>
      </c>
      <c r="M19" s="92">
        <v>42024</v>
      </c>
      <c r="N19" s="105">
        <v>42179</v>
      </c>
      <c r="O19" s="91" t="s">
        <v>60</v>
      </c>
      <c r="P19" s="91" t="s">
        <v>46</v>
      </c>
      <c r="Q19" s="91" t="s">
        <v>46</v>
      </c>
      <c r="R19" s="91" t="s">
        <v>46</v>
      </c>
      <c r="S19" s="91">
        <v>28395</v>
      </c>
      <c r="T19" s="92">
        <v>44081</v>
      </c>
      <c r="U19" s="112">
        <v>44193</v>
      </c>
      <c r="V19" s="119"/>
      <c r="W19" s="91"/>
      <c r="X19" s="91"/>
      <c r="Y19" s="91" t="s">
        <v>46</v>
      </c>
      <c r="Z19" s="91" t="s">
        <v>46</v>
      </c>
      <c r="AA19" s="29">
        <v>322170</v>
      </c>
      <c r="AB19" s="92">
        <v>46098</v>
      </c>
      <c r="AC19" s="92">
        <v>46076</v>
      </c>
      <c r="AD19" s="93" t="s">
        <v>554</v>
      </c>
      <c r="AE19" s="90" t="s">
        <v>555</v>
      </c>
      <c r="AF19" s="109" t="s">
        <v>592</v>
      </c>
      <c r="AG19" s="110">
        <v>46051</v>
      </c>
      <c r="AH19" s="109" t="s">
        <v>49</v>
      </c>
      <c r="AI19" s="109" t="s">
        <v>1249</v>
      </c>
      <c r="AJ19" s="109" t="s">
        <v>1118</v>
      </c>
      <c r="AK19" s="248">
        <v>322170</v>
      </c>
      <c r="AL19" s="247" t="s">
        <v>1460</v>
      </c>
      <c r="AM19" s="162" t="s">
        <v>54</v>
      </c>
      <c r="AN19" s="67" t="s">
        <v>929</v>
      </c>
      <c r="AO19" t="s">
        <v>1462</v>
      </c>
    </row>
    <row r="20" spans="1:41">
      <c r="A20" s="109" t="s">
        <v>1250</v>
      </c>
      <c r="B20" s="89">
        <v>19</v>
      </c>
      <c r="C20" s="90" t="s">
        <v>38</v>
      </c>
      <c r="D20" s="95">
        <v>5544</v>
      </c>
      <c r="E20" s="169" t="s">
        <v>953</v>
      </c>
      <c r="F20" s="95">
        <v>2013</v>
      </c>
      <c r="G20" s="96" t="s">
        <v>68</v>
      </c>
      <c r="H20" s="95" t="s">
        <v>57</v>
      </c>
      <c r="I20" s="95">
        <v>52234731</v>
      </c>
      <c r="J20" s="95" t="s">
        <v>593</v>
      </c>
      <c r="K20" s="104">
        <v>644350</v>
      </c>
      <c r="L20" s="83">
        <v>868</v>
      </c>
      <c r="M20" s="92">
        <v>42055</v>
      </c>
      <c r="N20" s="105">
        <v>42282</v>
      </c>
      <c r="O20" s="91" t="s">
        <v>60</v>
      </c>
      <c r="P20" s="91" t="s">
        <v>46</v>
      </c>
      <c r="Q20" s="91" t="s">
        <v>46</v>
      </c>
      <c r="R20" s="91" t="s">
        <v>46</v>
      </c>
      <c r="S20" s="91">
        <v>28615</v>
      </c>
      <c r="T20" s="92">
        <v>44081</v>
      </c>
      <c r="U20" s="112">
        <v>44193</v>
      </c>
      <c r="V20" s="91">
        <v>10943</v>
      </c>
      <c r="W20" s="92">
        <v>46008</v>
      </c>
      <c r="X20" s="91" t="s">
        <v>594</v>
      </c>
      <c r="Y20" s="91" t="s">
        <v>46</v>
      </c>
      <c r="Z20" s="91" t="s">
        <v>46</v>
      </c>
      <c r="AA20" s="29">
        <v>644350</v>
      </c>
      <c r="AB20" s="92">
        <v>46098</v>
      </c>
      <c r="AC20" s="92">
        <v>46076</v>
      </c>
      <c r="AD20" s="93" t="s">
        <v>554</v>
      </c>
      <c r="AE20" s="90" t="s">
        <v>555</v>
      </c>
      <c r="AF20" s="109" t="s">
        <v>595</v>
      </c>
      <c r="AG20" s="110">
        <v>46051</v>
      </c>
      <c r="AH20" s="109" t="s">
        <v>49</v>
      </c>
      <c r="AI20" s="109" t="s">
        <v>1250</v>
      </c>
      <c r="AJ20" s="109" t="s">
        <v>1114</v>
      </c>
      <c r="AK20" s="227">
        <v>644350</v>
      </c>
      <c r="AL20" s="111" t="s">
        <v>200</v>
      </c>
      <c r="AM20" s="162" t="s">
        <v>54</v>
      </c>
      <c r="AN20" s="67" t="s">
        <v>929</v>
      </c>
      <c r="AO20" t="s">
        <v>1462</v>
      </c>
    </row>
    <row r="21" spans="1:41">
      <c r="A21" s="109" t="s">
        <v>1251</v>
      </c>
      <c r="B21" s="89">
        <v>20</v>
      </c>
      <c r="C21" s="90" t="s">
        <v>38</v>
      </c>
      <c r="D21" s="95">
        <v>201322</v>
      </c>
      <c r="E21" s="169" t="s">
        <v>954</v>
      </c>
      <c r="F21" s="95">
        <v>2014</v>
      </c>
      <c r="G21" s="96" t="s">
        <v>42</v>
      </c>
      <c r="H21" s="95" t="s">
        <v>43</v>
      </c>
      <c r="I21" s="95">
        <v>800249287</v>
      </c>
      <c r="J21" s="95" t="s">
        <v>596</v>
      </c>
      <c r="K21" s="104">
        <v>644350</v>
      </c>
      <c r="L21" s="83">
        <v>1234</v>
      </c>
      <c r="M21" s="92">
        <v>42352</v>
      </c>
      <c r="N21" s="105">
        <v>42486</v>
      </c>
      <c r="O21" s="91" t="s">
        <v>60</v>
      </c>
      <c r="P21" s="91" t="s">
        <v>46</v>
      </c>
      <c r="Q21" s="91" t="s">
        <v>46</v>
      </c>
      <c r="R21" s="91" t="s">
        <v>46</v>
      </c>
      <c r="S21" s="91">
        <v>29709</v>
      </c>
      <c r="T21" s="92">
        <v>44104</v>
      </c>
      <c r="U21" s="112">
        <v>44195</v>
      </c>
      <c r="V21" s="119" t="s">
        <v>597</v>
      </c>
      <c r="W21" s="91" t="s">
        <v>553</v>
      </c>
      <c r="X21" s="91" t="s">
        <v>553</v>
      </c>
      <c r="Y21" s="91" t="s">
        <v>46</v>
      </c>
      <c r="Z21" s="91" t="s">
        <v>46</v>
      </c>
      <c r="AA21" s="29">
        <v>644350</v>
      </c>
      <c r="AB21" s="84">
        <v>46100</v>
      </c>
      <c r="AC21" s="92">
        <v>46077</v>
      </c>
      <c r="AD21" s="93" t="s">
        <v>554</v>
      </c>
      <c r="AE21" s="90" t="s">
        <v>555</v>
      </c>
      <c r="AF21" s="109" t="s">
        <v>598</v>
      </c>
      <c r="AG21" s="110">
        <v>46051</v>
      </c>
      <c r="AH21" s="109" t="s">
        <v>49</v>
      </c>
      <c r="AI21" s="109" t="s">
        <v>1251</v>
      </c>
      <c r="AJ21" s="109" t="s">
        <v>1121</v>
      </c>
      <c r="AK21" s="229">
        <v>644350</v>
      </c>
      <c r="AL21" s="67" t="s">
        <v>1460</v>
      </c>
      <c r="AM21" s="162" t="s">
        <v>54</v>
      </c>
      <c r="AN21" s="67" t="s">
        <v>929</v>
      </c>
      <c r="AO21" t="s">
        <v>1462</v>
      </c>
    </row>
    <row r="22" spans="1:41">
      <c r="A22" s="109" t="s">
        <v>1252</v>
      </c>
      <c r="B22" s="89">
        <v>21</v>
      </c>
      <c r="C22" s="90" t="s">
        <v>38</v>
      </c>
      <c r="D22" s="95">
        <v>2836</v>
      </c>
      <c r="E22" s="169" t="s">
        <v>955</v>
      </c>
      <c r="F22" s="95">
        <v>2013</v>
      </c>
      <c r="G22" s="96" t="s">
        <v>68</v>
      </c>
      <c r="H22" s="95" t="s">
        <v>57</v>
      </c>
      <c r="I22" s="95">
        <v>31711218</v>
      </c>
      <c r="J22" s="95" t="s">
        <v>599</v>
      </c>
      <c r="K22" s="104">
        <v>924000</v>
      </c>
      <c r="L22" s="83">
        <v>8502</v>
      </c>
      <c r="M22" s="92">
        <v>41967</v>
      </c>
      <c r="N22" s="105">
        <v>42209</v>
      </c>
      <c r="O22" s="91" t="s">
        <v>60</v>
      </c>
      <c r="P22" s="91" t="s">
        <v>46</v>
      </c>
      <c r="Q22" s="91" t="s">
        <v>46</v>
      </c>
      <c r="R22" s="91" t="s">
        <v>46</v>
      </c>
      <c r="S22" s="91">
        <v>258288</v>
      </c>
      <c r="T22" s="92">
        <v>44077</v>
      </c>
      <c r="U22" s="112">
        <v>44200</v>
      </c>
      <c r="V22" s="91">
        <v>11081</v>
      </c>
      <c r="W22" s="92">
        <v>46008</v>
      </c>
      <c r="X22" s="91" t="s">
        <v>600</v>
      </c>
      <c r="Y22" s="91" t="s">
        <v>46</v>
      </c>
      <c r="Z22" s="91" t="s">
        <v>46</v>
      </c>
      <c r="AA22" s="29">
        <v>924000</v>
      </c>
      <c r="AB22" s="84">
        <v>46105</v>
      </c>
      <c r="AC22" s="92">
        <v>46077</v>
      </c>
      <c r="AD22" s="93" t="s">
        <v>554</v>
      </c>
      <c r="AE22" s="90" t="s">
        <v>555</v>
      </c>
      <c r="AF22" s="109" t="s">
        <v>601</v>
      </c>
      <c r="AG22" s="110">
        <v>46051</v>
      </c>
      <c r="AH22" s="109" t="s">
        <v>49</v>
      </c>
      <c r="AI22" s="109" t="s">
        <v>1252</v>
      </c>
      <c r="AJ22" s="109" t="s">
        <v>1114</v>
      </c>
      <c r="AK22" s="227">
        <v>924000</v>
      </c>
      <c r="AL22" s="111" t="s">
        <v>200</v>
      </c>
      <c r="AM22" s="162" t="s">
        <v>54</v>
      </c>
      <c r="AN22" s="67" t="s">
        <v>929</v>
      </c>
      <c r="AO22" t="s">
        <v>1462</v>
      </c>
    </row>
    <row r="23" spans="1:41">
      <c r="A23" s="109" t="s">
        <v>1253</v>
      </c>
      <c r="B23" s="89">
        <v>22</v>
      </c>
      <c r="C23" s="90" t="s">
        <v>38</v>
      </c>
      <c r="D23" s="95">
        <v>7028</v>
      </c>
      <c r="E23" s="169" t="s">
        <v>956</v>
      </c>
      <c r="F23" s="95">
        <v>2013</v>
      </c>
      <c r="G23" s="96" t="s">
        <v>68</v>
      </c>
      <c r="H23" s="95" t="s">
        <v>57</v>
      </c>
      <c r="I23" s="95">
        <v>94448902</v>
      </c>
      <c r="J23" s="95" t="s">
        <v>602</v>
      </c>
      <c r="K23" s="104">
        <v>644350</v>
      </c>
      <c r="L23" s="83">
        <v>3745</v>
      </c>
      <c r="M23" s="92">
        <v>42236</v>
      </c>
      <c r="N23" s="120">
        <v>42493</v>
      </c>
      <c r="O23" s="91" t="s">
        <v>60</v>
      </c>
      <c r="P23" s="91" t="s">
        <v>46</v>
      </c>
      <c r="Q23" s="91" t="s">
        <v>46</v>
      </c>
      <c r="R23" s="91" t="s">
        <v>46</v>
      </c>
      <c r="S23" s="91">
        <v>29687</v>
      </c>
      <c r="T23" s="92">
        <v>44104</v>
      </c>
      <c r="U23" s="112">
        <v>44568</v>
      </c>
      <c r="V23" s="91">
        <v>11242</v>
      </c>
      <c r="W23" s="92">
        <v>46008</v>
      </c>
      <c r="X23" s="91" t="s">
        <v>569</v>
      </c>
      <c r="Y23" s="91" t="s">
        <v>46</v>
      </c>
      <c r="Z23" s="91" t="s">
        <v>46</v>
      </c>
      <c r="AA23" s="29">
        <v>644350</v>
      </c>
      <c r="AB23" s="84">
        <v>46393</v>
      </c>
      <c r="AC23" s="92">
        <v>46078</v>
      </c>
      <c r="AD23" s="93" t="s">
        <v>554</v>
      </c>
      <c r="AE23" s="90" t="s">
        <v>555</v>
      </c>
      <c r="AF23" s="109" t="s">
        <v>603</v>
      </c>
      <c r="AG23" s="110">
        <v>46051</v>
      </c>
      <c r="AH23" s="109" t="s">
        <v>49</v>
      </c>
      <c r="AI23" s="109" t="s">
        <v>1253</v>
      </c>
      <c r="AJ23" s="109" t="s">
        <v>1114</v>
      </c>
      <c r="AK23" s="227">
        <v>644350</v>
      </c>
      <c r="AL23" s="111" t="s">
        <v>200</v>
      </c>
      <c r="AM23" s="162" t="s">
        <v>54</v>
      </c>
      <c r="AN23" s="67" t="s">
        <v>929</v>
      </c>
      <c r="AO23" t="s">
        <v>1462</v>
      </c>
    </row>
    <row r="24" spans="1:41">
      <c r="A24" s="109" t="s">
        <v>1254</v>
      </c>
      <c r="B24" s="89">
        <v>23</v>
      </c>
      <c r="C24" s="90" t="s">
        <v>38</v>
      </c>
      <c r="D24" s="95">
        <v>199310</v>
      </c>
      <c r="E24" s="169" t="s">
        <v>957</v>
      </c>
      <c r="F24" s="95">
        <v>2012</v>
      </c>
      <c r="G24" s="96" t="s">
        <v>68</v>
      </c>
      <c r="H24" s="95" t="s">
        <v>57</v>
      </c>
      <c r="I24" s="95">
        <v>80473173</v>
      </c>
      <c r="J24" s="95" t="s">
        <v>604</v>
      </c>
      <c r="K24" s="104">
        <v>1232000</v>
      </c>
      <c r="L24" s="83">
        <v>1141</v>
      </c>
      <c r="M24" s="92">
        <v>41739</v>
      </c>
      <c r="N24" s="105">
        <v>42268</v>
      </c>
      <c r="O24" s="91" t="s">
        <v>60</v>
      </c>
      <c r="P24" s="91" t="s">
        <v>46</v>
      </c>
      <c r="Q24" s="91" t="s">
        <v>46</v>
      </c>
      <c r="R24" s="91" t="s">
        <v>46</v>
      </c>
      <c r="S24" s="91">
        <v>28044</v>
      </c>
      <c r="T24" s="92">
        <v>44077</v>
      </c>
      <c r="U24" s="112">
        <v>44208</v>
      </c>
      <c r="V24" s="91">
        <v>11172</v>
      </c>
      <c r="W24" s="92">
        <v>46008</v>
      </c>
      <c r="X24" s="91" t="s">
        <v>569</v>
      </c>
      <c r="Y24" s="91" t="s">
        <v>46</v>
      </c>
      <c r="Z24" s="91" t="s">
        <v>46</v>
      </c>
      <c r="AA24" s="29">
        <v>1232000</v>
      </c>
      <c r="AB24" s="84">
        <v>46113</v>
      </c>
      <c r="AC24" s="92">
        <v>46078</v>
      </c>
      <c r="AD24" s="93" t="s">
        <v>554</v>
      </c>
      <c r="AE24" s="90" t="s">
        <v>555</v>
      </c>
      <c r="AF24" s="109" t="s">
        <v>605</v>
      </c>
      <c r="AG24" s="110">
        <v>46051</v>
      </c>
      <c r="AH24" s="109" t="s">
        <v>49</v>
      </c>
      <c r="AI24" s="109" t="s">
        <v>1254</v>
      </c>
      <c r="AJ24" s="109" t="s">
        <v>1114</v>
      </c>
      <c r="AK24" s="227">
        <v>1232000</v>
      </c>
      <c r="AL24" s="111" t="s">
        <v>1528</v>
      </c>
      <c r="AM24" s="162" t="s">
        <v>54</v>
      </c>
      <c r="AN24" s="67" t="s">
        <v>929</v>
      </c>
      <c r="AO24" t="s">
        <v>1462</v>
      </c>
    </row>
    <row r="25" spans="1:41">
      <c r="A25" s="109" t="s">
        <v>1255</v>
      </c>
      <c r="B25" s="89">
        <v>24</v>
      </c>
      <c r="C25" s="90" t="s">
        <v>38</v>
      </c>
      <c r="D25" s="95">
        <v>2528</v>
      </c>
      <c r="E25" s="169" t="s">
        <v>958</v>
      </c>
      <c r="F25" s="95">
        <v>2013</v>
      </c>
      <c r="G25" s="96" t="s">
        <v>68</v>
      </c>
      <c r="H25" s="95" t="s">
        <v>57</v>
      </c>
      <c r="I25" s="95">
        <v>5864100</v>
      </c>
      <c r="J25" s="95" t="s">
        <v>606</v>
      </c>
      <c r="K25" s="104">
        <v>644350</v>
      </c>
      <c r="L25" s="83">
        <v>2654</v>
      </c>
      <c r="M25" s="92">
        <v>42173</v>
      </c>
      <c r="N25" s="105">
        <v>42305</v>
      </c>
      <c r="O25" s="91" t="s">
        <v>60</v>
      </c>
      <c r="P25" s="91" t="s">
        <v>46</v>
      </c>
      <c r="Q25" s="91" t="s">
        <v>46</v>
      </c>
      <c r="R25" s="91" t="s">
        <v>46</v>
      </c>
      <c r="S25" s="91">
        <v>28541</v>
      </c>
      <c r="T25" s="92">
        <v>44081</v>
      </c>
      <c r="U25" s="112">
        <v>44209</v>
      </c>
      <c r="V25" s="91" t="s">
        <v>47</v>
      </c>
      <c r="W25" s="91" t="s">
        <v>553</v>
      </c>
      <c r="X25" s="91" t="s">
        <v>553</v>
      </c>
      <c r="Y25" s="91" t="s">
        <v>46</v>
      </c>
      <c r="Z25" s="91" t="s">
        <v>46</v>
      </c>
      <c r="AA25" s="29">
        <v>644350</v>
      </c>
      <c r="AB25" s="84">
        <v>46114</v>
      </c>
      <c r="AC25" s="92">
        <v>46078</v>
      </c>
      <c r="AD25" s="93" t="s">
        <v>554</v>
      </c>
      <c r="AE25" s="90" t="s">
        <v>555</v>
      </c>
      <c r="AF25" s="109" t="s">
        <v>607</v>
      </c>
      <c r="AG25" s="110">
        <v>46051</v>
      </c>
      <c r="AH25" s="109" t="s">
        <v>49</v>
      </c>
      <c r="AI25" s="109" t="s">
        <v>1255</v>
      </c>
      <c r="AJ25" s="109" t="s">
        <v>1114</v>
      </c>
      <c r="AK25" s="227">
        <v>644350</v>
      </c>
      <c r="AL25" s="111" t="s">
        <v>200</v>
      </c>
      <c r="AM25" s="162" t="s">
        <v>54</v>
      </c>
      <c r="AN25" s="67" t="s">
        <v>929</v>
      </c>
      <c r="AO25" t="s">
        <v>1462</v>
      </c>
    </row>
    <row r="26" spans="1:41">
      <c r="A26" s="109" t="s">
        <v>1256</v>
      </c>
      <c r="B26" s="89">
        <v>25</v>
      </c>
      <c r="C26" s="90" t="s">
        <v>38</v>
      </c>
      <c r="D26" s="95">
        <v>3271</v>
      </c>
      <c r="E26" s="167" t="s">
        <v>959</v>
      </c>
      <c r="F26" s="95">
        <v>2013</v>
      </c>
      <c r="G26" s="96" t="s">
        <v>68</v>
      </c>
      <c r="H26" s="95" t="s">
        <v>57</v>
      </c>
      <c r="I26" s="95">
        <v>3099333</v>
      </c>
      <c r="J26" s="95" t="s">
        <v>608</v>
      </c>
      <c r="K26" s="104">
        <v>751700</v>
      </c>
      <c r="L26" s="83">
        <v>2511</v>
      </c>
      <c r="M26" s="92">
        <v>42144</v>
      </c>
      <c r="N26" s="105">
        <v>42278</v>
      </c>
      <c r="O26" s="91" t="s">
        <v>60</v>
      </c>
      <c r="P26" s="91" t="s">
        <v>46</v>
      </c>
      <c r="Q26" s="91" t="s">
        <v>46</v>
      </c>
      <c r="R26" s="91" t="s">
        <v>46</v>
      </c>
      <c r="S26" s="91">
        <v>28514</v>
      </c>
      <c r="T26" s="92">
        <v>44081</v>
      </c>
      <c r="U26" s="112">
        <v>44209</v>
      </c>
      <c r="V26" s="91" t="s">
        <v>47</v>
      </c>
      <c r="W26" s="91" t="s">
        <v>553</v>
      </c>
      <c r="X26" s="91" t="s">
        <v>553</v>
      </c>
      <c r="Y26" s="91" t="s">
        <v>46</v>
      </c>
      <c r="Z26" s="91" t="s">
        <v>46</v>
      </c>
      <c r="AA26" s="29">
        <v>751700</v>
      </c>
      <c r="AB26" s="84">
        <v>46114</v>
      </c>
      <c r="AC26" s="92">
        <v>46078</v>
      </c>
      <c r="AD26" s="93" t="s">
        <v>554</v>
      </c>
      <c r="AE26" s="90" t="s">
        <v>555</v>
      </c>
      <c r="AF26" s="109" t="s">
        <v>609</v>
      </c>
      <c r="AG26" s="110">
        <v>46051</v>
      </c>
      <c r="AH26" s="109" t="s">
        <v>49</v>
      </c>
      <c r="AI26" s="109" t="s">
        <v>1256</v>
      </c>
      <c r="AJ26" s="109" t="s">
        <v>1114</v>
      </c>
      <c r="AK26" s="227">
        <v>751700</v>
      </c>
      <c r="AL26" s="111" t="s">
        <v>200</v>
      </c>
      <c r="AM26" s="162" t="s">
        <v>54</v>
      </c>
      <c r="AN26" s="67" t="s">
        <v>929</v>
      </c>
      <c r="AO26" t="s">
        <v>1462</v>
      </c>
    </row>
    <row r="27" spans="1:41">
      <c r="A27" s="109" t="s">
        <v>1257</v>
      </c>
      <c r="B27" s="89">
        <v>26</v>
      </c>
      <c r="C27" s="90" t="s">
        <v>38</v>
      </c>
      <c r="D27" s="95">
        <v>4695</v>
      </c>
      <c r="E27" s="169" t="s">
        <v>960</v>
      </c>
      <c r="F27" s="95">
        <v>2013</v>
      </c>
      <c r="G27" s="96" t="s">
        <v>68</v>
      </c>
      <c r="H27" s="95" t="s">
        <v>57</v>
      </c>
      <c r="I27" s="95">
        <v>93061531</v>
      </c>
      <c r="J27" s="95" t="s">
        <v>610</v>
      </c>
      <c r="K27" s="104">
        <v>644350</v>
      </c>
      <c r="L27" s="83">
        <v>2161</v>
      </c>
      <c r="M27" s="92">
        <v>42144</v>
      </c>
      <c r="N27" s="105">
        <v>42278</v>
      </c>
      <c r="O27" s="91" t="s">
        <v>60</v>
      </c>
      <c r="P27" s="91" t="s">
        <v>46</v>
      </c>
      <c r="Q27" s="91" t="s">
        <v>46</v>
      </c>
      <c r="R27" s="91" t="s">
        <v>46</v>
      </c>
      <c r="S27" s="91">
        <v>28505</v>
      </c>
      <c r="T27" s="92">
        <v>44081</v>
      </c>
      <c r="U27" s="112">
        <v>44209</v>
      </c>
      <c r="V27" s="91">
        <v>11880</v>
      </c>
      <c r="W27" s="92">
        <v>46073</v>
      </c>
      <c r="X27" s="119"/>
      <c r="Y27" s="91" t="s">
        <v>46</v>
      </c>
      <c r="Z27" s="91" t="s">
        <v>46</v>
      </c>
      <c r="AA27" s="29">
        <v>644350</v>
      </c>
      <c r="AB27" s="84">
        <v>46114</v>
      </c>
      <c r="AC27" s="92">
        <v>46078</v>
      </c>
      <c r="AD27" s="93" t="s">
        <v>554</v>
      </c>
      <c r="AE27" s="90" t="s">
        <v>555</v>
      </c>
      <c r="AF27" s="109" t="s">
        <v>611</v>
      </c>
      <c r="AG27" s="110">
        <v>46051</v>
      </c>
      <c r="AH27" s="109" t="s">
        <v>49</v>
      </c>
      <c r="AI27" s="109" t="s">
        <v>1257</v>
      </c>
      <c r="AJ27" s="109" t="s">
        <v>1114</v>
      </c>
      <c r="AK27" s="227">
        <v>644350</v>
      </c>
      <c r="AL27" s="111" t="s">
        <v>200</v>
      </c>
      <c r="AM27" s="162" t="s">
        <v>54</v>
      </c>
      <c r="AN27" s="67" t="s">
        <v>929</v>
      </c>
      <c r="AO27" t="s">
        <v>1462</v>
      </c>
    </row>
    <row r="28" spans="1:41">
      <c r="A28" s="109" t="s">
        <v>1258</v>
      </c>
      <c r="B28" s="89">
        <v>27</v>
      </c>
      <c r="C28" s="90" t="s">
        <v>38</v>
      </c>
      <c r="D28" s="95">
        <v>7051</v>
      </c>
      <c r="E28" s="169" t="s">
        <v>961</v>
      </c>
      <c r="F28" s="95">
        <v>2013</v>
      </c>
      <c r="G28" s="96" t="s">
        <v>68</v>
      </c>
      <c r="H28" s="95" t="s">
        <v>57</v>
      </c>
      <c r="I28" s="95">
        <v>52476255</v>
      </c>
      <c r="J28" s="95" t="s">
        <v>369</v>
      </c>
      <c r="K28" s="104">
        <v>322000</v>
      </c>
      <c r="L28" s="83">
        <v>2699</v>
      </c>
      <c r="M28" s="92">
        <v>42174</v>
      </c>
      <c r="N28" s="105">
        <v>42285</v>
      </c>
      <c r="O28" s="91" t="s">
        <v>60</v>
      </c>
      <c r="P28" s="91" t="s">
        <v>46</v>
      </c>
      <c r="Q28" s="91" t="s">
        <v>46</v>
      </c>
      <c r="R28" s="91" t="s">
        <v>46</v>
      </c>
      <c r="S28" s="91">
        <v>28551</v>
      </c>
      <c r="T28" s="92">
        <v>44081</v>
      </c>
      <c r="U28" s="112">
        <v>44209</v>
      </c>
      <c r="V28" s="91">
        <v>3559</v>
      </c>
      <c r="W28" s="119"/>
      <c r="X28" s="91" t="s">
        <v>569</v>
      </c>
      <c r="Y28" s="91" t="s">
        <v>46</v>
      </c>
      <c r="Z28" s="91" t="s">
        <v>46</v>
      </c>
      <c r="AA28" s="29">
        <v>322000</v>
      </c>
      <c r="AB28" s="84">
        <v>46114</v>
      </c>
      <c r="AC28" s="92">
        <v>46079</v>
      </c>
      <c r="AD28" s="93" t="s">
        <v>554</v>
      </c>
      <c r="AE28" s="90" t="s">
        <v>555</v>
      </c>
      <c r="AF28" s="109" t="s">
        <v>612</v>
      </c>
      <c r="AG28" s="110">
        <v>46051</v>
      </c>
      <c r="AH28" s="109" t="s">
        <v>49</v>
      </c>
      <c r="AI28" s="109" t="s">
        <v>1258</v>
      </c>
      <c r="AJ28" s="109" t="s">
        <v>1114</v>
      </c>
      <c r="AK28" s="227">
        <v>322000</v>
      </c>
      <c r="AL28" s="111" t="s">
        <v>1528</v>
      </c>
      <c r="AM28" s="162" t="s">
        <v>54</v>
      </c>
      <c r="AN28" s="67" t="s">
        <v>929</v>
      </c>
      <c r="AO28" t="s">
        <v>1462</v>
      </c>
    </row>
    <row r="29" spans="1:41">
      <c r="A29" s="109" t="s">
        <v>1259</v>
      </c>
      <c r="B29" s="89">
        <v>28</v>
      </c>
      <c r="C29" s="90" t="s">
        <v>38</v>
      </c>
      <c r="D29" s="95">
        <v>2209</v>
      </c>
      <c r="E29" s="169" t="s">
        <v>962</v>
      </c>
      <c r="F29" s="95">
        <v>2013</v>
      </c>
      <c r="G29" s="96" t="s">
        <v>68</v>
      </c>
      <c r="H29" s="95" t="s">
        <v>57</v>
      </c>
      <c r="I29" s="95">
        <v>79514870</v>
      </c>
      <c r="J29" s="95" t="s">
        <v>613</v>
      </c>
      <c r="K29" s="104">
        <v>821000</v>
      </c>
      <c r="L29" s="83">
        <v>8414</v>
      </c>
      <c r="M29" s="92">
        <v>41963</v>
      </c>
      <c r="N29" s="105">
        <v>42226</v>
      </c>
      <c r="O29" s="91" t="s">
        <v>60</v>
      </c>
      <c r="P29" s="91" t="s">
        <v>46</v>
      </c>
      <c r="Q29" s="91" t="s">
        <v>46</v>
      </c>
      <c r="R29" s="91" t="s">
        <v>46</v>
      </c>
      <c r="S29" s="91">
        <v>27757</v>
      </c>
      <c r="T29" s="92">
        <v>44104</v>
      </c>
      <c r="U29" s="112">
        <v>44256</v>
      </c>
      <c r="V29" s="91">
        <v>11882</v>
      </c>
      <c r="W29" s="92">
        <v>46073</v>
      </c>
      <c r="X29" s="119"/>
      <c r="Y29" s="91" t="s">
        <v>46</v>
      </c>
      <c r="Z29" s="91" t="s">
        <v>46</v>
      </c>
      <c r="AA29" s="29">
        <v>0</v>
      </c>
      <c r="AB29" s="84">
        <v>46117</v>
      </c>
      <c r="AC29" s="92">
        <v>46079</v>
      </c>
      <c r="AD29" s="93" t="s">
        <v>554</v>
      </c>
      <c r="AE29" s="90" t="s">
        <v>555</v>
      </c>
      <c r="AF29" s="109" t="s">
        <v>614</v>
      </c>
      <c r="AG29" s="110">
        <v>46051</v>
      </c>
      <c r="AH29" s="109" t="s">
        <v>49</v>
      </c>
      <c r="AI29" s="109" t="s">
        <v>1259</v>
      </c>
      <c r="AJ29" s="109" t="s">
        <v>1114</v>
      </c>
      <c r="AK29" s="227">
        <v>0</v>
      </c>
      <c r="AL29" s="111" t="s">
        <v>1528</v>
      </c>
      <c r="AM29" s="173" t="s">
        <v>615</v>
      </c>
      <c r="AN29" s="67" t="s">
        <v>931</v>
      </c>
      <c r="AO29" t="s">
        <v>1462</v>
      </c>
    </row>
    <row r="30" spans="1:41">
      <c r="A30" s="109" t="s">
        <v>1260</v>
      </c>
      <c r="B30" s="89">
        <v>29</v>
      </c>
      <c r="C30" s="90" t="s">
        <v>38</v>
      </c>
      <c r="D30" s="95">
        <v>3096</v>
      </c>
      <c r="E30" s="169" t="s">
        <v>963</v>
      </c>
      <c r="F30" s="95">
        <v>2013</v>
      </c>
      <c r="G30" s="96" t="s">
        <v>68</v>
      </c>
      <c r="H30" s="95" t="s">
        <v>57</v>
      </c>
      <c r="I30" s="95">
        <v>28870714</v>
      </c>
      <c r="J30" s="95" t="s">
        <v>616</v>
      </c>
      <c r="K30" s="104">
        <v>1607600</v>
      </c>
      <c r="L30" s="83">
        <v>1561</v>
      </c>
      <c r="M30" s="92">
        <v>42444</v>
      </c>
      <c r="N30" s="105">
        <v>42241</v>
      </c>
      <c r="O30" s="91" t="s">
        <v>60</v>
      </c>
      <c r="P30" s="91" t="s">
        <v>46</v>
      </c>
      <c r="Q30" s="91" t="s">
        <v>46</v>
      </c>
      <c r="R30" s="91" t="s">
        <v>46</v>
      </c>
      <c r="S30" s="91">
        <v>27722</v>
      </c>
      <c r="T30" s="92">
        <v>44081</v>
      </c>
      <c r="U30" s="112">
        <v>44256</v>
      </c>
      <c r="V30" s="91">
        <v>11969</v>
      </c>
      <c r="W30" s="92">
        <v>46073</v>
      </c>
      <c r="X30" s="119"/>
      <c r="Y30" s="91" t="s">
        <v>46</v>
      </c>
      <c r="Z30" s="91" t="s">
        <v>46</v>
      </c>
      <c r="AA30" s="29">
        <v>1607600</v>
      </c>
      <c r="AB30" s="84">
        <v>46117</v>
      </c>
      <c r="AC30" s="92">
        <v>46079</v>
      </c>
      <c r="AD30" s="93" t="s">
        <v>554</v>
      </c>
      <c r="AE30" s="90" t="s">
        <v>555</v>
      </c>
      <c r="AF30" s="109" t="s">
        <v>617</v>
      </c>
      <c r="AG30" s="110">
        <v>46051</v>
      </c>
      <c r="AH30" s="109" t="s">
        <v>49</v>
      </c>
      <c r="AI30" s="109" t="s">
        <v>1260</v>
      </c>
      <c r="AJ30" s="109" t="s">
        <v>1114</v>
      </c>
      <c r="AK30" s="227">
        <v>1607600</v>
      </c>
      <c r="AL30" s="111" t="s">
        <v>200</v>
      </c>
      <c r="AM30" s="162" t="s">
        <v>54</v>
      </c>
      <c r="AN30" s="67" t="s">
        <v>929</v>
      </c>
      <c r="AO30" t="s">
        <v>1462</v>
      </c>
    </row>
    <row r="31" spans="1:41">
      <c r="A31" s="109" t="s">
        <v>1261</v>
      </c>
      <c r="B31" s="89">
        <v>30</v>
      </c>
      <c r="C31" s="90" t="s">
        <v>38</v>
      </c>
      <c r="D31" s="95">
        <v>3584</v>
      </c>
      <c r="E31" s="169" t="s">
        <v>964</v>
      </c>
      <c r="F31" s="95">
        <v>2013</v>
      </c>
      <c r="G31" s="96" t="s">
        <v>68</v>
      </c>
      <c r="H31" s="95" t="s">
        <v>57</v>
      </c>
      <c r="I31" s="211">
        <v>35851731</v>
      </c>
      <c r="J31" s="95" t="s">
        <v>618</v>
      </c>
      <c r="K31" s="104">
        <v>1026700</v>
      </c>
      <c r="L31" s="83">
        <v>6181</v>
      </c>
      <c r="M31" s="92">
        <v>41892</v>
      </c>
      <c r="N31" s="105">
        <v>42234</v>
      </c>
      <c r="O31" s="91" t="s">
        <v>60</v>
      </c>
      <c r="P31" s="91" t="s">
        <v>46</v>
      </c>
      <c r="Q31" s="91" t="s">
        <v>46</v>
      </c>
      <c r="R31" s="91" t="s">
        <v>46</v>
      </c>
      <c r="S31" s="91">
        <v>28203</v>
      </c>
      <c r="T31" s="92">
        <v>44081</v>
      </c>
      <c r="U31" s="112">
        <v>44256</v>
      </c>
      <c r="V31" s="91">
        <v>11886</v>
      </c>
      <c r="W31" s="92">
        <v>46073</v>
      </c>
      <c r="X31" s="119"/>
      <c r="Y31" s="91" t="s">
        <v>46</v>
      </c>
      <c r="Z31" s="91" t="s">
        <v>46</v>
      </c>
      <c r="AA31" s="29">
        <v>1026700</v>
      </c>
      <c r="AB31" s="84">
        <v>46117</v>
      </c>
      <c r="AC31" s="92">
        <v>46079</v>
      </c>
      <c r="AD31" s="93" t="s">
        <v>554</v>
      </c>
      <c r="AE31" s="90" t="s">
        <v>555</v>
      </c>
      <c r="AF31" s="109" t="s">
        <v>619</v>
      </c>
      <c r="AG31" s="110">
        <v>46051</v>
      </c>
      <c r="AH31" s="109" t="s">
        <v>49</v>
      </c>
      <c r="AI31" s="109" t="s">
        <v>1261</v>
      </c>
      <c r="AJ31" s="109" t="s">
        <v>1114</v>
      </c>
      <c r="AK31" s="227">
        <v>1026700</v>
      </c>
      <c r="AL31" s="111" t="s">
        <v>200</v>
      </c>
      <c r="AM31" s="162" t="s">
        <v>54</v>
      </c>
      <c r="AN31" s="67" t="s">
        <v>929</v>
      </c>
      <c r="AO31" t="s">
        <v>1462</v>
      </c>
    </row>
    <row r="32" spans="1:41">
      <c r="A32" s="109" t="s">
        <v>1262</v>
      </c>
      <c r="B32" s="89">
        <v>31</v>
      </c>
      <c r="C32" s="90" t="s">
        <v>38</v>
      </c>
      <c r="D32" s="95">
        <v>4713</v>
      </c>
      <c r="E32" s="169" t="s">
        <v>965</v>
      </c>
      <c r="F32" s="95">
        <v>2013</v>
      </c>
      <c r="G32" s="96" t="s">
        <v>68</v>
      </c>
      <c r="H32" s="95" t="s">
        <v>57</v>
      </c>
      <c r="I32" s="95">
        <v>1055670033</v>
      </c>
      <c r="J32" s="95" t="s">
        <v>620</v>
      </c>
      <c r="K32" s="104">
        <v>820000</v>
      </c>
      <c r="L32" s="83">
        <v>9806</v>
      </c>
      <c r="M32" s="92">
        <v>41983</v>
      </c>
      <c r="N32" s="105">
        <v>42234</v>
      </c>
      <c r="O32" s="91" t="s">
        <v>60</v>
      </c>
      <c r="P32" s="91" t="s">
        <v>46</v>
      </c>
      <c r="Q32" s="91" t="s">
        <v>46</v>
      </c>
      <c r="R32" s="91" t="s">
        <v>46</v>
      </c>
      <c r="S32" s="91">
        <v>28212</v>
      </c>
      <c r="T32" s="92">
        <v>44081</v>
      </c>
      <c r="U32" s="112">
        <v>44256</v>
      </c>
      <c r="V32" s="91">
        <v>11889</v>
      </c>
      <c r="W32" s="92">
        <v>46073</v>
      </c>
      <c r="X32" s="119"/>
      <c r="Y32" s="91" t="s">
        <v>46</v>
      </c>
      <c r="Z32" s="91" t="s">
        <v>46</v>
      </c>
      <c r="AA32" s="29">
        <v>820000</v>
      </c>
      <c r="AB32" s="84">
        <v>46117</v>
      </c>
      <c r="AC32" s="92">
        <v>46079</v>
      </c>
      <c r="AD32" s="93" t="s">
        <v>554</v>
      </c>
      <c r="AE32" s="90" t="s">
        <v>555</v>
      </c>
      <c r="AF32" s="109" t="s">
        <v>621</v>
      </c>
      <c r="AG32" s="110">
        <v>46051</v>
      </c>
      <c r="AH32" s="109" t="s">
        <v>49</v>
      </c>
      <c r="AI32" s="109" t="s">
        <v>1262</v>
      </c>
      <c r="AJ32" s="109" t="s">
        <v>1114</v>
      </c>
      <c r="AK32" s="227">
        <v>820000</v>
      </c>
      <c r="AL32" s="111" t="s">
        <v>200</v>
      </c>
      <c r="AM32" s="162" t="s">
        <v>54</v>
      </c>
      <c r="AN32" s="67" t="s">
        <v>929</v>
      </c>
      <c r="AO32" t="s">
        <v>1462</v>
      </c>
    </row>
    <row r="33" spans="1:41">
      <c r="A33" s="109" t="s">
        <v>1263</v>
      </c>
      <c r="B33" s="89">
        <v>32</v>
      </c>
      <c r="C33" s="90" t="s">
        <v>38</v>
      </c>
      <c r="D33" s="95">
        <v>4902</v>
      </c>
      <c r="E33" s="169" t="s">
        <v>966</v>
      </c>
      <c r="F33" s="95">
        <v>2013</v>
      </c>
      <c r="G33" s="96" t="s">
        <v>68</v>
      </c>
      <c r="H33" s="95" t="s">
        <v>57</v>
      </c>
      <c r="I33" s="211">
        <v>1015425067</v>
      </c>
      <c r="J33" s="95" t="s">
        <v>622</v>
      </c>
      <c r="K33" s="104">
        <v>820000</v>
      </c>
      <c r="L33" s="83">
        <v>9825</v>
      </c>
      <c r="M33" s="92">
        <v>41983</v>
      </c>
      <c r="N33" s="105">
        <v>42226</v>
      </c>
      <c r="O33" s="91" t="s">
        <v>60</v>
      </c>
      <c r="P33" s="91" t="s">
        <v>46</v>
      </c>
      <c r="Q33" s="91" t="s">
        <v>46</v>
      </c>
      <c r="R33" s="91" t="s">
        <v>46</v>
      </c>
      <c r="S33" s="91">
        <v>27766</v>
      </c>
      <c r="T33" s="92">
        <v>44104</v>
      </c>
      <c r="U33" s="112">
        <v>44256</v>
      </c>
      <c r="V33" s="91">
        <v>11972</v>
      </c>
      <c r="W33" s="92">
        <v>46073</v>
      </c>
      <c r="X33" s="119"/>
      <c r="Y33" s="91" t="s">
        <v>46</v>
      </c>
      <c r="Z33" s="91" t="s">
        <v>46</v>
      </c>
      <c r="AA33" s="29">
        <v>820000</v>
      </c>
      <c r="AB33" s="84">
        <v>46117</v>
      </c>
      <c r="AC33" s="92">
        <v>46079</v>
      </c>
      <c r="AD33" s="93" t="s">
        <v>554</v>
      </c>
      <c r="AE33" s="90" t="s">
        <v>555</v>
      </c>
      <c r="AF33" s="109" t="s">
        <v>623</v>
      </c>
      <c r="AG33" s="110">
        <v>46051</v>
      </c>
      <c r="AH33" s="109" t="s">
        <v>49</v>
      </c>
      <c r="AI33" s="109" t="s">
        <v>1263</v>
      </c>
      <c r="AJ33" s="109" t="s">
        <v>1114</v>
      </c>
      <c r="AK33" s="227">
        <v>820000</v>
      </c>
      <c r="AL33" s="111" t="s">
        <v>200</v>
      </c>
      <c r="AM33" s="162" t="s">
        <v>54</v>
      </c>
      <c r="AN33" s="67" t="s">
        <v>929</v>
      </c>
      <c r="AO33" t="s">
        <v>1462</v>
      </c>
    </row>
    <row r="34" spans="1:41">
      <c r="A34" s="109" t="s">
        <v>1264</v>
      </c>
      <c r="B34" s="89">
        <v>33</v>
      </c>
      <c r="C34" s="90" t="s">
        <v>38</v>
      </c>
      <c r="D34" s="95">
        <v>4965</v>
      </c>
      <c r="E34" s="169" t="s">
        <v>967</v>
      </c>
      <c r="F34" s="95">
        <v>2013</v>
      </c>
      <c r="G34" s="96" t="s">
        <v>68</v>
      </c>
      <c r="H34" s="95" t="s">
        <v>57</v>
      </c>
      <c r="I34" s="95">
        <v>3191561</v>
      </c>
      <c r="J34" s="95" t="s">
        <v>624</v>
      </c>
      <c r="K34" s="104">
        <v>411000</v>
      </c>
      <c r="L34" s="83">
        <v>9814</v>
      </c>
      <c r="M34" s="92">
        <v>41983</v>
      </c>
      <c r="N34" s="105">
        <v>42229</v>
      </c>
      <c r="O34" s="91" t="s">
        <v>60</v>
      </c>
      <c r="P34" s="92">
        <v>44256</v>
      </c>
      <c r="Q34" s="119"/>
      <c r="R34" s="119"/>
      <c r="S34" s="91">
        <v>27914</v>
      </c>
      <c r="T34" s="92">
        <v>44081</v>
      </c>
      <c r="U34" s="112">
        <v>44256</v>
      </c>
      <c r="V34" s="91">
        <v>3560</v>
      </c>
      <c r="W34" s="119"/>
      <c r="X34" s="91" t="s">
        <v>625</v>
      </c>
      <c r="Y34" s="91" t="s">
        <v>46</v>
      </c>
      <c r="Z34" s="91" t="s">
        <v>46</v>
      </c>
      <c r="AA34" s="29">
        <v>219200</v>
      </c>
      <c r="AB34" s="84">
        <v>46117</v>
      </c>
      <c r="AC34" s="92">
        <v>46079</v>
      </c>
      <c r="AD34" s="93" t="s">
        <v>554</v>
      </c>
      <c r="AE34" s="90" t="s">
        <v>555</v>
      </c>
      <c r="AF34" s="109" t="s">
        <v>626</v>
      </c>
      <c r="AG34" s="110">
        <v>46051</v>
      </c>
      <c r="AH34" s="109" t="s">
        <v>49</v>
      </c>
      <c r="AI34" s="109" t="s">
        <v>1264</v>
      </c>
      <c r="AJ34" s="109" t="s">
        <v>1114</v>
      </c>
      <c r="AK34" s="227">
        <v>328800</v>
      </c>
      <c r="AL34" s="111" t="s">
        <v>1534</v>
      </c>
      <c r="AM34" s="156" t="s">
        <v>627</v>
      </c>
      <c r="AN34" s="67" t="s">
        <v>931</v>
      </c>
      <c r="AO34" t="s">
        <v>1462</v>
      </c>
    </row>
    <row r="35" spans="1:41">
      <c r="A35" s="109" t="s">
        <v>1265</v>
      </c>
      <c r="B35" s="89">
        <v>34</v>
      </c>
      <c r="C35" s="90" t="s">
        <v>38</v>
      </c>
      <c r="D35" s="95">
        <v>5112</v>
      </c>
      <c r="E35" s="169" t="s">
        <v>968</v>
      </c>
      <c r="F35" s="95">
        <v>2013</v>
      </c>
      <c r="G35" s="96" t="s">
        <v>68</v>
      </c>
      <c r="H35" s="95" t="s">
        <v>57</v>
      </c>
      <c r="I35" s="95">
        <v>52235169</v>
      </c>
      <c r="J35" s="95" t="s">
        <v>628</v>
      </c>
      <c r="K35" s="104">
        <v>821300</v>
      </c>
      <c r="L35" s="83">
        <v>9628</v>
      </c>
      <c r="M35" s="92">
        <v>41999</v>
      </c>
      <c r="N35" s="105">
        <v>42236</v>
      </c>
      <c r="O35" s="91" t="s">
        <v>60</v>
      </c>
      <c r="P35" s="91" t="s">
        <v>46</v>
      </c>
      <c r="Q35" s="91" t="s">
        <v>46</v>
      </c>
      <c r="R35" s="91" t="s">
        <v>46</v>
      </c>
      <c r="S35" s="91">
        <v>27696</v>
      </c>
      <c r="T35" s="92">
        <v>44081</v>
      </c>
      <c r="U35" s="112">
        <v>44256</v>
      </c>
      <c r="V35" s="91">
        <v>11977</v>
      </c>
      <c r="W35" s="92">
        <v>46073</v>
      </c>
      <c r="X35" s="119"/>
      <c r="Y35" s="91" t="s">
        <v>46</v>
      </c>
      <c r="Z35" s="91" t="s">
        <v>46</v>
      </c>
      <c r="AA35" s="29">
        <v>821300</v>
      </c>
      <c r="AB35" s="84">
        <v>46117</v>
      </c>
      <c r="AC35" s="92">
        <v>46079</v>
      </c>
      <c r="AD35" s="93" t="s">
        <v>554</v>
      </c>
      <c r="AE35" s="90" t="s">
        <v>555</v>
      </c>
      <c r="AF35" s="109" t="s">
        <v>629</v>
      </c>
      <c r="AG35" s="110">
        <v>46051</v>
      </c>
      <c r="AH35" s="109" t="s">
        <v>49</v>
      </c>
      <c r="AI35" s="109" t="s">
        <v>1265</v>
      </c>
      <c r="AJ35" s="109" t="s">
        <v>1114</v>
      </c>
      <c r="AK35" s="227">
        <v>821300</v>
      </c>
      <c r="AL35" s="111" t="s">
        <v>200</v>
      </c>
      <c r="AM35" s="162" t="s">
        <v>54</v>
      </c>
      <c r="AN35" s="67" t="s">
        <v>929</v>
      </c>
      <c r="AO35" t="s">
        <v>1462</v>
      </c>
    </row>
    <row r="36" spans="1:41">
      <c r="A36" s="109" t="s">
        <v>1266</v>
      </c>
      <c r="B36" s="89">
        <v>35</v>
      </c>
      <c r="C36" s="90" t="s">
        <v>38</v>
      </c>
      <c r="D36" s="95">
        <v>5149</v>
      </c>
      <c r="E36" s="169" t="s">
        <v>969</v>
      </c>
      <c r="F36" s="95">
        <v>2013</v>
      </c>
      <c r="G36" s="96" t="s">
        <v>68</v>
      </c>
      <c r="H36" s="95" t="s">
        <v>57</v>
      </c>
      <c r="I36" s="95">
        <v>1032414873</v>
      </c>
      <c r="J36" s="95" t="s">
        <v>630</v>
      </c>
      <c r="K36" s="104">
        <v>820000</v>
      </c>
      <c r="L36" s="83">
        <v>9107</v>
      </c>
      <c r="M36" s="92">
        <v>41992</v>
      </c>
      <c r="N36" s="105">
        <v>42226</v>
      </c>
      <c r="O36" s="91" t="s">
        <v>60</v>
      </c>
      <c r="P36" s="91" t="s">
        <v>46</v>
      </c>
      <c r="Q36" s="91" t="s">
        <v>46</v>
      </c>
      <c r="R36" s="91" t="s">
        <v>46</v>
      </c>
      <c r="S36" s="91">
        <v>27769</v>
      </c>
      <c r="T36" s="92">
        <v>44104</v>
      </c>
      <c r="U36" s="112">
        <v>44256</v>
      </c>
      <c r="V36" s="91">
        <v>11984</v>
      </c>
      <c r="W36" s="92">
        <v>46073</v>
      </c>
      <c r="X36" s="119"/>
      <c r="Y36" s="91" t="s">
        <v>46</v>
      </c>
      <c r="Z36" s="91" t="s">
        <v>46</v>
      </c>
      <c r="AA36" s="29">
        <v>820000</v>
      </c>
      <c r="AB36" s="84">
        <v>46117</v>
      </c>
      <c r="AC36" s="92">
        <v>46079</v>
      </c>
      <c r="AD36" s="93" t="s">
        <v>554</v>
      </c>
      <c r="AE36" s="90" t="s">
        <v>555</v>
      </c>
      <c r="AF36" s="109" t="s">
        <v>631</v>
      </c>
      <c r="AG36" s="110">
        <v>46051</v>
      </c>
      <c r="AH36" s="109" t="s">
        <v>49</v>
      </c>
      <c r="AI36" s="109" t="s">
        <v>1266</v>
      </c>
      <c r="AJ36" s="109" t="s">
        <v>1114</v>
      </c>
      <c r="AK36" s="227">
        <v>820000</v>
      </c>
      <c r="AL36" s="111" t="s">
        <v>200</v>
      </c>
      <c r="AM36" s="162" t="s">
        <v>54</v>
      </c>
      <c r="AN36" s="67" t="s">
        <v>929</v>
      </c>
      <c r="AO36" t="s">
        <v>1462</v>
      </c>
    </row>
    <row r="37" spans="1:41" ht="87">
      <c r="A37" s="109" t="s">
        <v>1267</v>
      </c>
      <c r="B37" s="89">
        <v>36</v>
      </c>
      <c r="C37" s="90" t="s">
        <v>38</v>
      </c>
      <c r="D37" s="95">
        <v>5289</v>
      </c>
      <c r="E37" s="167" t="s">
        <v>970</v>
      </c>
      <c r="F37" s="95">
        <v>2013</v>
      </c>
      <c r="G37" s="96" t="s">
        <v>68</v>
      </c>
      <c r="H37" s="95" t="s">
        <v>43</v>
      </c>
      <c r="I37" s="95">
        <v>1026288677</v>
      </c>
      <c r="J37" s="95" t="s">
        <v>632</v>
      </c>
      <c r="K37" s="104">
        <v>859133</v>
      </c>
      <c r="L37" s="83">
        <v>3</v>
      </c>
      <c r="M37" s="92">
        <v>42024</v>
      </c>
      <c r="N37" s="105">
        <v>42242</v>
      </c>
      <c r="O37" s="91" t="s">
        <v>60</v>
      </c>
      <c r="P37" s="91" t="s">
        <v>46</v>
      </c>
      <c r="Q37" s="91" t="s">
        <v>46</v>
      </c>
      <c r="R37" s="91" t="s">
        <v>46</v>
      </c>
      <c r="S37" s="91">
        <v>27726</v>
      </c>
      <c r="T37" s="92">
        <v>44081</v>
      </c>
      <c r="U37" s="112">
        <v>44256</v>
      </c>
      <c r="V37" s="91">
        <v>11986</v>
      </c>
      <c r="W37" s="92">
        <v>46073</v>
      </c>
      <c r="X37" s="119"/>
      <c r="Y37" s="91" t="s">
        <v>46</v>
      </c>
      <c r="Z37" s="91" t="s">
        <v>46</v>
      </c>
      <c r="AA37" s="29">
        <v>859133</v>
      </c>
      <c r="AB37" s="84">
        <v>46117</v>
      </c>
      <c r="AC37" s="92">
        <v>46079</v>
      </c>
      <c r="AD37" s="93" t="s">
        <v>554</v>
      </c>
      <c r="AE37" s="90" t="s">
        <v>555</v>
      </c>
      <c r="AF37" s="109" t="s">
        <v>633</v>
      </c>
      <c r="AG37" s="110">
        <v>46051</v>
      </c>
      <c r="AH37" s="109" t="s">
        <v>49</v>
      </c>
      <c r="AI37" s="109" t="s">
        <v>1267</v>
      </c>
      <c r="AJ37" s="109" t="s">
        <v>1118</v>
      </c>
      <c r="AK37" s="248">
        <v>859133</v>
      </c>
      <c r="AL37" s="247" t="s">
        <v>1542</v>
      </c>
      <c r="AM37" s="162" t="s">
        <v>54</v>
      </c>
      <c r="AN37" s="67" t="s">
        <v>929</v>
      </c>
      <c r="AO37" t="s">
        <v>1462</v>
      </c>
    </row>
    <row r="38" spans="1:41">
      <c r="A38" s="109" t="s">
        <v>1268</v>
      </c>
      <c r="B38" s="89">
        <v>37</v>
      </c>
      <c r="C38" s="90" t="s">
        <v>38</v>
      </c>
      <c r="D38" s="95">
        <v>5988</v>
      </c>
      <c r="E38" s="169" t="s">
        <v>971</v>
      </c>
      <c r="F38" s="95">
        <v>2013</v>
      </c>
      <c r="G38" s="96" t="s">
        <v>68</v>
      </c>
      <c r="H38" s="95" t="s">
        <v>57</v>
      </c>
      <c r="I38" s="95">
        <v>39547052</v>
      </c>
      <c r="J38" s="95" t="s">
        <v>634</v>
      </c>
      <c r="K38" s="104">
        <v>751700</v>
      </c>
      <c r="L38" s="83">
        <v>167</v>
      </c>
      <c r="M38" s="92">
        <v>42055</v>
      </c>
      <c r="N38" s="105">
        <v>42220</v>
      </c>
      <c r="O38" s="91" t="s">
        <v>60</v>
      </c>
      <c r="P38" s="91" t="s">
        <v>46</v>
      </c>
      <c r="Q38" s="91" t="s">
        <v>46</v>
      </c>
      <c r="R38" s="91" t="s">
        <v>46</v>
      </c>
      <c r="S38" s="91">
        <v>27835</v>
      </c>
      <c r="T38" s="92">
        <v>44081</v>
      </c>
      <c r="U38" s="112">
        <v>44256</v>
      </c>
      <c r="V38" s="91">
        <v>11988</v>
      </c>
      <c r="W38" s="92">
        <v>46073</v>
      </c>
      <c r="X38" s="119"/>
      <c r="Y38" s="91" t="s">
        <v>46</v>
      </c>
      <c r="Z38" s="91" t="s">
        <v>46</v>
      </c>
      <c r="AA38" s="29">
        <v>751700</v>
      </c>
      <c r="AB38" s="84">
        <v>46117</v>
      </c>
      <c r="AC38" s="92">
        <v>46079</v>
      </c>
      <c r="AD38" s="93" t="s">
        <v>554</v>
      </c>
      <c r="AE38" s="90" t="s">
        <v>555</v>
      </c>
      <c r="AF38" s="109" t="s">
        <v>635</v>
      </c>
      <c r="AG38" s="110">
        <v>46051</v>
      </c>
      <c r="AH38" s="109" t="s">
        <v>49</v>
      </c>
      <c r="AI38" s="109" t="s">
        <v>1268</v>
      </c>
      <c r="AJ38" s="109" t="s">
        <v>1114</v>
      </c>
      <c r="AK38" s="227">
        <v>751700</v>
      </c>
      <c r="AL38" s="111" t="s">
        <v>200</v>
      </c>
      <c r="AM38" s="162" t="s">
        <v>54</v>
      </c>
      <c r="AN38" s="67" t="s">
        <v>929</v>
      </c>
      <c r="AO38" t="s">
        <v>1462</v>
      </c>
    </row>
    <row r="39" spans="1:41">
      <c r="A39" s="109" t="s">
        <v>1269</v>
      </c>
      <c r="B39" s="89">
        <v>38</v>
      </c>
      <c r="C39" s="90" t="s">
        <v>38</v>
      </c>
      <c r="D39" s="95">
        <v>6885</v>
      </c>
      <c r="E39" s="169" t="s">
        <v>972</v>
      </c>
      <c r="F39" s="95">
        <v>2013</v>
      </c>
      <c r="G39" s="96" t="s">
        <v>68</v>
      </c>
      <c r="H39" s="95" t="s">
        <v>57</v>
      </c>
      <c r="I39" s="95">
        <v>79918030</v>
      </c>
      <c r="J39" s="95" t="s">
        <v>636</v>
      </c>
      <c r="K39" s="104">
        <v>751300</v>
      </c>
      <c r="L39" s="83">
        <v>1345</v>
      </c>
      <c r="M39" s="92">
        <v>42144</v>
      </c>
      <c r="N39" s="105">
        <v>42237</v>
      </c>
      <c r="O39" s="91" t="s">
        <v>60</v>
      </c>
      <c r="P39" s="91" t="s">
        <v>46</v>
      </c>
      <c r="Q39" s="91" t="s">
        <v>46</v>
      </c>
      <c r="R39" s="91" t="s">
        <v>46</v>
      </c>
      <c r="S39" s="91">
        <v>27704</v>
      </c>
      <c r="T39" s="92">
        <v>44082</v>
      </c>
      <c r="U39" s="112">
        <v>44256</v>
      </c>
      <c r="V39" s="91">
        <v>11990</v>
      </c>
      <c r="W39" s="92">
        <v>46073</v>
      </c>
      <c r="X39" s="119"/>
      <c r="Y39" s="91" t="s">
        <v>46</v>
      </c>
      <c r="Z39" s="91" t="s">
        <v>46</v>
      </c>
      <c r="AA39" s="29">
        <v>751300</v>
      </c>
      <c r="AB39" s="84">
        <v>46117</v>
      </c>
      <c r="AC39" s="92">
        <v>46080</v>
      </c>
      <c r="AD39" s="93" t="s">
        <v>554</v>
      </c>
      <c r="AE39" s="90" t="s">
        <v>555</v>
      </c>
      <c r="AF39" s="109" t="s">
        <v>637</v>
      </c>
      <c r="AG39" s="110">
        <v>46051</v>
      </c>
      <c r="AH39" s="109" t="s">
        <v>49</v>
      </c>
      <c r="AI39" s="109" t="s">
        <v>1269</v>
      </c>
      <c r="AJ39" s="109" t="s">
        <v>1114</v>
      </c>
      <c r="AK39" s="227">
        <v>751300</v>
      </c>
      <c r="AL39" s="111" t="s">
        <v>200</v>
      </c>
      <c r="AM39" s="162" t="s">
        <v>54</v>
      </c>
      <c r="AN39" s="67" t="s">
        <v>929</v>
      </c>
      <c r="AO39" t="s">
        <v>1462</v>
      </c>
    </row>
    <row r="40" spans="1:41">
      <c r="A40" s="109" t="s">
        <v>1270</v>
      </c>
      <c r="B40" s="89">
        <v>39</v>
      </c>
      <c r="C40" s="90" t="s">
        <v>38</v>
      </c>
      <c r="D40" s="95">
        <v>7758</v>
      </c>
      <c r="E40" s="169" t="s">
        <v>973</v>
      </c>
      <c r="F40" s="95">
        <v>2014</v>
      </c>
      <c r="G40" s="96" t="s">
        <v>68</v>
      </c>
      <c r="H40" s="95" t="s">
        <v>57</v>
      </c>
      <c r="I40" s="95">
        <v>80730813</v>
      </c>
      <c r="J40" s="95" t="s">
        <v>638</v>
      </c>
      <c r="K40" s="104">
        <v>924000</v>
      </c>
      <c r="L40" s="83">
        <v>1139</v>
      </c>
      <c r="M40" s="92">
        <v>42114</v>
      </c>
      <c r="N40" s="105">
        <v>42230</v>
      </c>
      <c r="O40" s="91" t="s">
        <v>60</v>
      </c>
      <c r="P40" s="91" t="s">
        <v>46</v>
      </c>
      <c r="Q40" s="91" t="s">
        <v>46</v>
      </c>
      <c r="R40" s="91" t="s">
        <v>46</v>
      </c>
      <c r="S40" s="91">
        <v>28101</v>
      </c>
      <c r="T40" s="92">
        <v>44081</v>
      </c>
      <c r="U40" s="112">
        <v>44256</v>
      </c>
      <c r="V40" s="91">
        <v>11993</v>
      </c>
      <c r="W40" s="92">
        <v>46073</v>
      </c>
      <c r="X40" s="119"/>
      <c r="Y40" s="91" t="s">
        <v>46</v>
      </c>
      <c r="Z40" s="91" t="s">
        <v>46</v>
      </c>
      <c r="AA40" s="29">
        <v>924000</v>
      </c>
      <c r="AB40" s="84">
        <v>46117</v>
      </c>
      <c r="AC40" s="92">
        <v>46080</v>
      </c>
      <c r="AD40" s="93" t="s">
        <v>554</v>
      </c>
      <c r="AE40" s="90" t="s">
        <v>555</v>
      </c>
      <c r="AF40" s="109" t="s">
        <v>639</v>
      </c>
      <c r="AG40" s="110">
        <v>46051</v>
      </c>
      <c r="AH40" s="109" t="s">
        <v>49</v>
      </c>
      <c r="AI40" s="109" t="s">
        <v>1270</v>
      </c>
      <c r="AJ40" s="109" t="s">
        <v>1114</v>
      </c>
      <c r="AK40" s="227">
        <v>924000</v>
      </c>
      <c r="AL40" s="111" t="s">
        <v>200</v>
      </c>
      <c r="AM40" s="162" t="s">
        <v>54</v>
      </c>
      <c r="AN40" s="67" t="s">
        <v>929</v>
      </c>
      <c r="AO40" t="s">
        <v>1462</v>
      </c>
    </row>
    <row r="41" spans="1:41">
      <c r="A41" s="109" t="s">
        <v>1271</v>
      </c>
      <c r="B41" s="89">
        <v>40</v>
      </c>
      <c r="C41" s="90" t="s">
        <v>38</v>
      </c>
      <c r="D41" s="95">
        <v>7951</v>
      </c>
      <c r="E41" s="167" t="s">
        <v>974</v>
      </c>
      <c r="F41" s="95">
        <v>2014</v>
      </c>
      <c r="G41" s="96" t="s">
        <v>68</v>
      </c>
      <c r="H41" s="95" t="s">
        <v>57</v>
      </c>
      <c r="I41" s="95">
        <v>39567287</v>
      </c>
      <c r="J41" s="95" t="s">
        <v>640</v>
      </c>
      <c r="K41" s="104">
        <v>644350</v>
      </c>
      <c r="L41" s="83">
        <v>264</v>
      </c>
      <c r="M41" s="92">
        <v>42055</v>
      </c>
      <c r="N41" s="105">
        <v>42242</v>
      </c>
      <c r="O41" s="91" t="s">
        <v>60</v>
      </c>
      <c r="P41" s="91" t="s">
        <v>46</v>
      </c>
      <c r="Q41" s="91" t="s">
        <v>46</v>
      </c>
      <c r="R41" s="91" t="s">
        <v>46</v>
      </c>
      <c r="S41" s="91">
        <v>27728</v>
      </c>
      <c r="T41" s="92">
        <v>44081</v>
      </c>
      <c r="U41" s="112">
        <v>44256</v>
      </c>
      <c r="V41" s="91">
        <v>11995</v>
      </c>
      <c r="W41" s="92">
        <v>46073</v>
      </c>
      <c r="X41" s="119"/>
      <c r="Y41" s="91" t="s">
        <v>46</v>
      </c>
      <c r="Z41" s="91" t="s">
        <v>46</v>
      </c>
      <c r="AA41" s="29">
        <v>644350</v>
      </c>
      <c r="AB41" s="84">
        <v>46117</v>
      </c>
      <c r="AC41" s="92">
        <v>46080</v>
      </c>
      <c r="AD41" s="93" t="s">
        <v>554</v>
      </c>
      <c r="AE41" s="90" t="s">
        <v>555</v>
      </c>
      <c r="AF41" s="109" t="s">
        <v>641</v>
      </c>
      <c r="AG41" s="110">
        <v>46051</v>
      </c>
      <c r="AH41" s="109" t="s">
        <v>49</v>
      </c>
      <c r="AI41" s="109" t="s">
        <v>1271</v>
      </c>
      <c r="AJ41" s="109" t="s">
        <v>1114</v>
      </c>
      <c r="AK41" s="227">
        <v>644350</v>
      </c>
      <c r="AL41" s="111" t="s">
        <v>200</v>
      </c>
      <c r="AM41" s="162" t="s">
        <v>54</v>
      </c>
      <c r="AN41" s="67" t="s">
        <v>929</v>
      </c>
      <c r="AO41" t="s">
        <v>1462</v>
      </c>
    </row>
    <row r="42" spans="1:41">
      <c r="A42" s="109" t="s">
        <v>1272</v>
      </c>
      <c r="B42" s="89">
        <v>41</v>
      </c>
      <c r="C42" s="90" t="s">
        <v>38</v>
      </c>
      <c r="D42" s="95">
        <v>7954</v>
      </c>
      <c r="E42" s="168" t="s">
        <v>975</v>
      </c>
      <c r="F42" s="95">
        <v>2014</v>
      </c>
      <c r="G42" s="96" t="s">
        <v>68</v>
      </c>
      <c r="H42" s="95" t="s">
        <v>57</v>
      </c>
      <c r="I42" s="95">
        <v>74322436</v>
      </c>
      <c r="J42" s="95" t="s">
        <v>642</v>
      </c>
      <c r="K42" s="104">
        <v>644350</v>
      </c>
      <c r="L42" s="83">
        <v>265</v>
      </c>
      <c r="M42" s="92">
        <v>42055</v>
      </c>
      <c r="N42" s="105">
        <v>42242</v>
      </c>
      <c r="O42" s="91" t="s">
        <v>60</v>
      </c>
      <c r="P42" s="91" t="s">
        <v>46</v>
      </c>
      <c r="Q42" s="91" t="s">
        <v>46</v>
      </c>
      <c r="R42" s="91" t="s">
        <v>46</v>
      </c>
      <c r="S42" s="91">
        <v>27727</v>
      </c>
      <c r="T42" s="92">
        <v>44081</v>
      </c>
      <c r="U42" s="112">
        <v>44256</v>
      </c>
      <c r="V42" s="91">
        <v>11997</v>
      </c>
      <c r="W42" s="92">
        <v>46073</v>
      </c>
      <c r="X42" s="119"/>
      <c r="Y42" s="91" t="s">
        <v>46</v>
      </c>
      <c r="Z42" s="91" t="s">
        <v>46</v>
      </c>
      <c r="AA42" s="29">
        <v>644350</v>
      </c>
      <c r="AB42" s="84">
        <v>46117</v>
      </c>
      <c r="AC42" s="92">
        <v>46080</v>
      </c>
      <c r="AD42" s="93" t="s">
        <v>554</v>
      </c>
      <c r="AE42" s="90" t="s">
        <v>555</v>
      </c>
      <c r="AF42" s="109" t="s">
        <v>643</v>
      </c>
      <c r="AG42" s="110">
        <v>46051</v>
      </c>
      <c r="AH42" s="109" t="s">
        <v>49</v>
      </c>
      <c r="AI42" s="109" t="s">
        <v>1272</v>
      </c>
      <c r="AJ42" s="109" t="s">
        <v>1114</v>
      </c>
      <c r="AK42" s="227">
        <v>644350</v>
      </c>
      <c r="AL42" s="111" t="s">
        <v>200</v>
      </c>
      <c r="AM42" s="162" t="s">
        <v>54</v>
      </c>
      <c r="AN42" s="67" t="s">
        <v>929</v>
      </c>
      <c r="AO42" t="s">
        <v>1462</v>
      </c>
    </row>
    <row r="43" spans="1:41">
      <c r="A43" s="109" t="s">
        <v>1273</v>
      </c>
      <c r="B43" s="89">
        <v>42</v>
      </c>
      <c r="C43" s="90" t="s">
        <v>38</v>
      </c>
      <c r="D43" s="95">
        <v>7976</v>
      </c>
      <c r="E43" s="169" t="s">
        <v>976</v>
      </c>
      <c r="F43" s="95">
        <v>2014</v>
      </c>
      <c r="G43" s="96" t="s">
        <v>68</v>
      </c>
      <c r="H43" s="95" t="s">
        <v>57</v>
      </c>
      <c r="I43" s="95">
        <v>5886984</v>
      </c>
      <c r="J43" s="95" t="s">
        <v>644</v>
      </c>
      <c r="K43" s="104">
        <v>859133</v>
      </c>
      <c r="L43" s="83">
        <v>285</v>
      </c>
      <c r="M43" s="92">
        <v>42055</v>
      </c>
      <c r="N43" s="105">
        <v>42243</v>
      </c>
      <c r="O43" s="91" t="s">
        <v>60</v>
      </c>
      <c r="P43" s="91" t="s">
        <v>46</v>
      </c>
      <c r="Q43" s="91" t="s">
        <v>46</v>
      </c>
      <c r="R43" s="91" t="s">
        <v>46</v>
      </c>
      <c r="S43" s="91">
        <v>27790</v>
      </c>
      <c r="T43" s="92">
        <v>44081</v>
      </c>
      <c r="U43" s="112">
        <v>44256</v>
      </c>
      <c r="V43" s="91">
        <v>11999</v>
      </c>
      <c r="W43" s="92">
        <v>46073</v>
      </c>
      <c r="X43" s="119"/>
      <c r="Y43" s="91" t="s">
        <v>46</v>
      </c>
      <c r="Z43" s="91" t="s">
        <v>46</v>
      </c>
      <c r="AA43" s="29">
        <v>859133</v>
      </c>
      <c r="AB43" s="84">
        <v>46117</v>
      </c>
      <c r="AC43" s="92">
        <v>46080</v>
      </c>
      <c r="AD43" s="93" t="s">
        <v>554</v>
      </c>
      <c r="AE43" s="90" t="s">
        <v>555</v>
      </c>
      <c r="AF43" s="109" t="s">
        <v>645</v>
      </c>
      <c r="AG43" s="110">
        <v>46051</v>
      </c>
      <c r="AH43" s="109" t="s">
        <v>49</v>
      </c>
      <c r="AI43" s="109" t="s">
        <v>1273</v>
      </c>
      <c r="AJ43" s="109" t="s">
        <v>1114</v>
      </c>
      <c r="AK43" s="227">
        <v>859133</v>
      </c>
      <c r="AL43" s="111" t="s">
        <v>200</v>
      </c>
      <c r="AM43" s="162" t="s">
        <v>54</v>
      </c>
      <c r="AN43" s="67" t="s">
        <v>929</v>
      </c>
      <c r="AO43" t="s">
        <v>1462</v>
      </c>
    </row>
    <row r="44" spans="1:41">
      <c r="A44" s="109" t="s">
        <v>1274</v>
      </c>
      <c r="B44" s="89">
        <v>43</v>
      </c>
      <c r="C44" s="90" t="s">
        <v>38</v>
      </c>
      <c r="D44" s="95">
        <v>8156</v>
      </c>
      <c r="E44" s="169" t="s">
        <v>977</v>
      </c>
      <c r="F44" s="95">
        <v>2014</v>
      </c>
      <c r="G44" s="96" t="s">
        <v>68</v>
      </c>
      <c r="H44" s="95" t="s">
        <v>57</v>
      </c>
      <c r="I44" s="95">
        <v>52279808</v>
      </c>
      <c r="J44" s="95" t="s">
        <v>646</v>
      </c>
      <c r="K44" s="104">
        <v>859000</v>
      </c>
      <c r="L44" s="83">
        <v>1489</v>
      </c>
      <c r="M44" s="92">
        <v>42114</v>
      </c>
      <c r="N44" s="105">
        <v>42243</v>
      </c>
      <c r="O44" s="91" t="s">
        <v>60</v>
      </c>
      <c r="P44" s="91" t="s">
        <v>46</v>
      </c>
      <c r="Q44" s="91" t="s">
        <v>46</v>
      </c>
      <c r="R44" s="91" t="s">
        <v>46</v>
      </c>
      <c r="S44" s="91">
        <v>27791</v>
      </c>
      <c r="T44" s="92">
        <v>44081</v>
      </c>
      <c r="U44" s="112">
        <v>44256</v>
      </c>
      <c r="V44" s="91" t="s">
        <v>47</v>
      </c>
      <c r="W44" s="91" t="s">
        <v>553</v>
      </c>
      <c r="X44" s="91" t="s">
        <v>553</v>
      </c>
      <c r="Y44" s="91" t="s">
        <v>46</v>
      </c>
      <c r="Z44" s="91" t="s">
        <v>46</v>
      </c>
      <c r="AA44" s="29">
        <v>859000</v>
      </c>
      <c r="AB44" s="84">
        <v>46117</v>
      </c>
      <c r="AC44" s="92">
        <v>46080</v>
      </c>
      <c r="AD44" s="93" t="s">
        <v>554</v>
      </c>
      <c r="AE44" s="90" t="s">
        <v>555</v>
      </c>
      <c r="AF44" s="109" t="s">
        <v>647</v>
      </c>
      <c r="AG44" s="110">
        <v>46051</v>
      </c>
      <c r="AH44" s="109" t="s">
        <v>49</v>
      </c>
      <c r="AI44" s="109" t="s">
        <v>1274</v>
      </c>
      <c r="AJ44" s="109" t="s">
        <v>1114</v>
      </c>
      <c r="AK44" s="227">
        <v>859000</v>
      </c>
      <c r="AL44" s="111" t="s">
        <v>200</v>
      </c>
      <c r="AM44" s="162" t="s">
        <v>54</v>
      </c>
      <c r="AN44" s="67" t="s">
        <v>929</v>
      </c>
      <c r="AO44" t="s">
        <v>1462</v>
      </c>
    </row>
    <row r="45" spans="1:41">
      <c r="A45" s="109" t="s">
        <v>1275</v>
      </c>
      <c r="B45" s="89">
        <v>44</v>
      </c>
      <c r="C45" s="90" t="s">
        <v>38</v>
      </c>
      <c r="D45" s="95">
        <v>8241</v>
      </c>
      <c r="E45" s="169" t="s">
        <v>978</v>
      </c>
      <c r="F45" s="95">
        <v>2014</v>
      </c>
      <c r="G45" s="96" t="s">
        <v>68</v>
      </c>
      <c r="H45" s="95" t="s">
        <v>57</v>
      </c>
      <c r="I45" s="95">
        <v>19308507</v>
      </c>
      <c r="J45" s="95" t="s">
        <v>648</v>
      </c>
      <c r="K45" s="104">
        <v>967000</v>
      </c>
      <c r="L45" s="83">
        <v>1462</v>
      </c>
      <c r="M45" s="92">
        <v>42114</v>
      </c>
      <c r="N45" s="105">
        <v>42243</v>
      </c>
      <c r="O45" s="91" t="s">
        <v>60</v>
      </c>
      <c r="P45" s="91" t="s">
        <v>46</v>
      </c>
      <c r="Q45" s="91" t="s">
        <v>46</v>
      </c>
      <c r="R45" s="91" t="s">
        <v>46</v>
      </c>
      <c r="S45" s="91">
        <v>27797</v>
      </c>
      <c r="T45" s="92">
        <v>44081</v>
      </c>
      <c r="U45" s="112">
        <v>44256</v>
      </c>
      <c r="V45" s="91">
        <v>12010</v>
      </c>
      <c r="W45" s="92">
        <v>46073</v>
      </c>
      <c r="X45" s="119"/>
      <c r="Y45" s="91" t="s">
        <v>46</v>
      </c>
      <c r="Z45" s="91" t="s">
        <v>46</v>
      </c>
      <c r="AA45" s="29">
        <v>967000</v>
      </c>
      <c r="AB45" s="84">
        <v>46117</v>
      </c>
      <c r="AC45" s="92">
        <v>46080</v>
      </c>
      <c r="AD45" s="93" t="s">
        <v>554</v>
      </c>
      <c r="AE45" s="90" t="s">
        <v>555</v>
      </c>
      <c r="AF45" s="109" t="s">
        <v>649</v>
      </c>
      <c r="AG45" s="110">
        <v>46051</v>
      </c>
      <c r="AH45" s="109" t="s">
        <v>49</v>
      </c>
      <c r="AI45" s="109" t="s">
        <v>1275</v>
      </c>
      <c r="AJ45" s="109" t="s">
        <v>1114</v>
      </c>
      <c r="AK45" s="227">
        <v>967000</v>
      </c>
      <c r="AL45" s="111" t="s">
        <v>200</v>
      </c>
      <c r="AM45" s="162" t="s">
        <v>54</v>
      </c>
      <c r="AN45" s="67" t="s">
        <v>929</v>
      </c>
      <c r="AO45" t="s">
        <v>1462</v>
      </c>
    </row>
    <row r="46" spans="1:41">
      <c r="A46" s="109" t="s">
        <v>1276</v>
      </c>
      <c r="B46" s="89">
        <v>45</v>
      </c>
      <c r="C46" s="90" t="s">
        <v>38</v>
      </c>
      <c r="D46" s="95">
        <v>9061</v>
      </c>
      <c r="E46" s="169" t="s">
        <v>979</v>
      </c>
      <c r="F46" s="95">
        <v>2014</v>
      </c>
      <c r="G46" s="96" t="s">
        <v>68</v>
      </c>
      <c r="H46" s="95" t="s">
        <v>57</v>
      </c>
      <c r="I46" s="95">
        <v>1023888577</v>
      </c>
      <c r="J46" s="95" t="s">
        <v>650</v>
      </c>
      <c r="K46" s="104">
        <v>859000</v>
      </c>
      <c r="L46" s="83">
        <v>5305</v>
      </c>
      <c r="M46" s="114">
        <v>42368</v>
      </c>
      <c r="N46" s="105">
        <v>42440</v>
      </c>
      <c r="O46" s="91" t="s">
        <v>60</v>
      </c>
      <c r="P46" s="91" t="s">
        <v>46</v>
      </c>
      <c r="Q46" s="91" t="s">
        <v>46</v>
      </c>
      <c r="R46" s="91" t="s">
        <v>46</v>
      </c>
      <c r="S46" s="91">
        <v>30010</v>
      </c>
      <c r="T46" s="92">
        <v>44132</v>
      </c>
      <c r="U46" s="112">
        <v>44256</v>
      </c>
      <c r="V46" s="91">
        <v>12013</v>
      </c>
      <c r="W46" s="92">
        <v>46073</v>
      </c>
      <c r="X46" s="119"/>
      <c r="Y46" s="91" t="s">
        <v>46</v>
      </c>
      <c r="Z46" s="91" t="s">
        <v>46</v>
      </c>
      <c r="AA46" s="29">
        <v>859000</v>
      </c>
      <c r="AB46" s="114">
        <v>44534</v>
      </c>
      <c r="AC46" s="92">
        <v>46084</v>
      </c>
      <c r="AD46" s="93" t="s">
        <v>554</v>
      </c>
      <c r="AE46" s="90" t="s">
        <v>555</v>
      </c>
      <c r="AF46" s="109" t="s">
        <v>651</v>
      </c>
      <c r="AG46" s="110">
        <v>46051</v>
      </c>
      <c r="AH46" s="109" t="s">
        <v>49</v>
      </c>
      <c r="AI46" s="109" t="s">
        <v>1276</v>
      </c>
      <c r="AJ46" s="109" t="s">
        <v>1114</v>
      </c>
      <c r="AK46" s="227">
        <v>859000</v>
      </c>
      <c r="AL46" s="111" t="s">
        <v>200</v>
      </c>
      <c r="AM46" s="162" t="s">
        <v>54</v>
      </c>
      <c r="AN46" s="67" t="s">
        <v>929</v>
      </c>
      <c r="AO46" t="s">
        <v>1462</v>
      </c>
    </row>
    <row r="47" spans="1:41">
      <c r="A47" s="109" t="s">
        <v>1277</v>
      </c>
      <c r="B47" s="89">
        <v>46</v>
      </c>
      <c r="C47" s="90" t="s">
        <v>38</v>
      </c>
      <c r="D47" s="95">
        <v>9275</v>
      </c>
      <c r="E47" s="168" t="s">
        <v>980</v>
      </c>
      <c r="F47" s="95">
        <v>2014</v>
      </c>
      <c r="G47" s="96" t="s">
        <v>68</v>
      </c>
      <c r="H47" s="95" t="s">
        <v>57</v>
      </c>
      <c r="I47" s="211">
        <v>1019039471</v>
      </c>
      <c r="J47" s="95" t="s">
        <v>652</v>
      </c>
      <c r="K47" s="104">
        <v>859000</v>
      </c>
      <c r="L47" s="83">
        <v>4813</v>
      </c>
      <c r="M47" s="92">
        <v>42366</v>
      </c>
      <c r="N47" s="105">
        <v>42443</v>
      </c>
      <c r="O47" s="91" t="s">
        <v>60</v>
      </c>
      <c r="P47" s="91" t="s">
        <v>46</v>
      </c>
      <c r="Q47" s="91" t="s">
        <v>46</v>
      </c>
      <c r="R47" s="91" t="s">
        <v>46</v>
      </c>
      <c r="S47" s="91">
        <v>30008</v>
      </c>
      <c r="T47" s="92">
        <v>44132</v>
      </c>
      <c r="U47" s="112">
        <v>44256</v>
      </c>
      <c r="V47" s="91" t="s">
        <v>47</v>
      </c>
      <c r="W47" s="91" t="s">
        <v>553</v>
      </c>
      <c r="X47" s="91" t="s">
        <v>553</v>
      </c>
      <c r="Y47" s="91" t="s">
        <v>46</v>
      </c>
      <c r="Z47" s="91" t="s">
        <v>46</v>
      </c>
      <c r="AA47" s="29">
        <v>859000</v>
      </c>
      <c r="AB47" s="84">
        <v>46117</v>
      </c>
      <c r="AC47" s="92">
        <v>46084</v>
      </c>
      <c r="AD47" s="93" t="s">
        <v>554</v>
      </c>
      <c r="AE47" s="90" t="s">
        <v>555</v>
      </c>
      <c r="AF47" s="109" t="s">
        <v>653</v>
      </c>
      <c r="AG47" s="110">
        <v>46051</v>
      </c>
      <c r="AH47" s="109" t="s">
        <v>49</v>
      </c>
      <c r="AI47" s="109" t="s">
        <v>1277</v>
      </c>
      <c r="AJ47" s="109" t="s">
        <v>1114</v>
      </c>
      <c r="AK47" s="227">
        <v>859000</v>
      </c>
      <c r="AL47" s="111" t="s">
        <v>1528</v>
      </c>
      <c r="AM47" s="162" t="s">
        <v>54</v>
      </c>
      <c r="AN47" s="67" t="s">
        <v>929</v>
      </c>
      <c r="AO47" t="s">
        <v>1462</v>
      </c>
    </row>
    <row r="48" spans="1:41">
      <c r="A48" s="109" t="s">
        <v>1278</v>
      </c>
      <c r="B48" s="89">
        <v>47</v>
      </c>
      <c r="C48" s="90" t="s">
        <v>38</v>
      </c>
      <c r="D48" s="95">
        <v>10038</v>
      </c>
      <c r="E48" s="169" t="s">
        <v>981</v>
      </c>
      <c r="F48" s="95">
        <v>2014</v>
      </c>
      <c r="G48" s="96" t="s">
        <v>68</v>
      </c>
      <c r="H48" s="95" t="s">
        <v>57</v>
      </c>
      <c r="I48" s="95">
        <v>80113929</v>
      </c>
      <c r="J48" s="95" t="s">
        <v>654</v>
      </c>
      <c r="K48" s="104">
        <v>967000</v>
      </c>
      <c r="L48" s="83">
        <v>4867</v>
      </c>
      <c r="M48" s="92">
        <v>42366</v>
      </c>
      <c r="N48" s="105">
        <v>42443</v>
      </c>
      <c r="O48" s="91" t="s">
        <v>60</v>
      </c>
      <c r="P48" s="91" t="s">
        <v>46</v>
      </c>
      <c r="Q48" s="91" t="s">
        <v>46</v>
      </c>
      <c r="R48" s="91" t="s">
        <v>46</v>
      </c>
      <c r="S48" s="91">
        <v>30006</v>
      </c>
      <c r="T48" s="92">
        <v>44132</v>
      </c>
      <c r="U48" s="112">
        <v>44256</v>
      </c>
      <c r="V48" s="91" t="s">
        <v>47</v>
      </c>
      <c r="W48" s="91" t="s">
        <v>553</v>
      </c>
      <c r="X48" s="91" t="s">
        <v>553</v>
      </c>
      <c r="Y48" s="91" t="s">
        <v>46</v>
      </c>
      <c r="Z48" s="91" t="s">
        <v>46</v>
      </c>
      <c r="AA48" s="29">
        <v>967000</v>
      </c>
      <c r="AB48" s="84">
        <v>46117</v>
      </c>
      <c r="AC48" s="92">
        <v>46084</v>
      </c>
      <c r="AD48" s="93" t="s">
        <v>554</v>
      </c>
      <c r="AE48" s="90" t="s">
        <v>555</v>
      </c>
      <c r="AF48" s="109" t="s">
        <v>655</v>
      </c>
      <c r="AG48" s="110">
        <v>46051</v>
      </c>
      <c r="AH48" s="109" t="s">
        <v>49</v>
      </c>
      <c r="AI48" s="109" t="s">
        <v>1278</v>
      </c>
      <c r="AJ48" s="109" t="s">
        <v>1114</v>
      </c>
      <c r="AK48" s="227">
        <v>967000</v>
      </c>
      <c r="AL48" s="111" t="s">
        <v>200</v>
      </c>
      <c r="AM48" s="162" t="s">
        <v>54</v>
      </c>
      <c r="AN48" s="67" t="s">
        <v>929</v>
      </c>
      <c r="AO48" t="s">
        <v>1462</v>
      </c>
    </row>
    <row r="49" spans="1:41" ht="87">
      <c r="A49" s="109" t="s">
        <v>1279</v>
      </c>
      <c r="B49" s="89">
        <v>48</v>
      </c>
      <c r="C49" s="90" t="s">
        <v>38</v>
      </c>
      <c r="D49" s="95">
        <v>129346</v>
      </c>
      <c r="E49" s="169" t="s">
        <v>982</v>
      </c>
      <c r="F49" s="95">
        <v>2015</v>
      </c>
      <c r="G49" s="96" t="s">
        <v>68</v>
      </c>
      <c r="H49" s="95" t="s">
        <v>57</v>
      </c>
      <c r="I49" s="95">
        <v>19352826</v>
      </c>
      <c r="J49" s="95" t="s">
        <v>656</v>
      </c>
      <c r="K49" s="104">
        <v>781242</v>
      </c>
      <c r="L49" s="83">
        <v>2069</v>
      </c>
      <c r="M49" s="92">
        <v>43217</v>
      </c>
      <c r="N49" s="120">
        <v>43249</v>
      </c>
      <c r="O49" s="91" t="s">
        <v>60</v>
      </c>
      <c r="P49" s="91" t="s">
        <v>46</v>
      </c>
      <c r="Q49" s="91" t="s">
        <v>46</v>
      </c>
      <c r="R49" s="91" t="s">
        <v>46</v>
      </c>
      <c r="S49" s="91">
        <v>30046</v>
      </c>
      <c r="T49" s="92">
        <v>44133</v>
      </c>
      <c r="U49" s="112">
        <v>44256</v>
      </c>
      <c r="V49" s="91" t="s">
        <v>47</v>
      </c>
      <c r="W49" s="91" t="s">
        <v>553</v>
      </c>
      <c r="X49" s="91" t="s">
        <v>553</v>
      </c>
      <c r="Y49" s="91" t="s">
        <v>46</v>
      </c>
      <c r="Z49" s="91" t="s">
        <v>46</v>
      </c>
      <c r="AA49" s="29">
        <v>781242</v>
      </c>
      <c r="AB49" s="84">
        <v>46117</v>
      </c>
      <c r="AC49" s="92">
        <v>46084</v>
      </c>
      <c r="AD49" s="93" t="s">
        <v>554</v>
      </c>
      <c r="AE49" s="90" t="s">
        <v>555</v>
      </c>
      <c r="AF49" s="109" t="s">
        <v>657</v>
      </c>
      <c r="AG49" s="110">
        <v>46051</v>
      </c>
      <c r="AH49" s="109" t="s">
        <v>49</v>
      </c>
      <c r="AI49" s="109" t="s">
        <v>1279</v>
      </c>
      <c r="AJ49" s="109" t="s">
        <v>1118</v>
      </c>
      <c r="AK49" s="248">
        <v>781242</v>
      </c>
      <c r="AL49" s="247" t="s">
        <v>1542</v>
      </c>
      <c r="AM49" s="162" t="s">
        <v>54</v>
      </c>
      <c r="AN49" s="67" t="s">
        <v>929</v>
      </c>
      <c r="AO49" t="s">
        <v>1462</v>
      </c>
    </row>
    <row r="50" spans="1:41" ht="15" customHeight="1">
      <c r="A50" s="109" t="s">
        <v>1280</v>
      </c>
      <c r="B50" s="89">
        <v>49</v>
      </c>
      <c r="C50" s="123" t="s">
        <v>38</v>
      </c>
      <c r="D50" s="124">
        <v>156985</v>
      </c>
      <c r="E50" s="179" t="s">
        <v>983</v>
      </c>
      <c r="F50" s="124">
        <v>2012</v>
      </c>
      <c r="G50" s="124" t="s">
        <v>42</v>
      </c>
      <c r="H50" s="124" t="s">
        <v>43</v>
      </c>
      <c r="I50" s="124">
        <v>900356361</v>
      </c>
      <c r="J50" s="124" t="s">
        <v>658</v>
      </c>
      <c r="K50" s="125">
        <v>2577400</v>
      </c>
      <c r="L50" s="126">
        <v>303</v>
      </c>
      <c r="M50" s="127">
        <v>42150</v>
      </c>
      <c r="N50" s="128">
        <v>42222</v>
      </c>
      <c r="O50" s="117" t="s">
        <v>60</v>
      </c>
      <c r="P50" s="117" t="s">
        <v>46</v>
      </c>
      <c r="Q50" s="117" t="s">
        <v>46</v>
      </c>
      <c r="R50" s="117" t="s">
        <v>46</v>
      </c>
      <c r="S50" s="117">
        <v>27848</v>
      </c>
      <c r="T50" s="127">
        <v>44081</v>
      </c>
      <c r="U50" s="127">
        <v>44256</v>
      </c>
      <c r="V50" s="117" t="s">
        <v>47</v>
      </c>
      <c r="W50" s="117" t="s">
        <v>553</v>
      </c>
      <c r="X50" s="117" t="s">
        <v>553</v>
      </c>
      <c r="Y50" s="117" t="s">
        <v>46</v>
      </c>
      <c r="Z50" s="117" t="s">
        <v>46</v>
      </c>
      <c r="AA50" s="29">
        <v>2577400</v>
      </c>
      <c r="AB50" s="132">
        <v>46117</v>
      </c>
      <c r="AC50" s="127">
        <v>46084</v>
      </c>
      <c r="AD50" s="117" t="s">
        <v>554</v>
      </c>
      <c r="AE50" s="123" t="s">
        <v>555</v>
      </c>
      <c r="AF50" s="121" t="s">
        <v>659</v>
      </c>
      <c r="AG50" s="131">
        <v>46051</v>
      </c>
      <c r="AH50" s="130" t="s">
        <v>49</v>
      </c>
      <c r="AI50" s="109" t="s">
        <v>1280</v>
      </c>
      <c r="AJ50" s="109" t="s">
        <v>1114</v>
      </c>
      <c r="AK50" s="227">
        <v>2577400</v>
      </c>
      <c r="AL50" s="111" t="s">
        <v>1535</v>
      </c>
      <c r="AM50" s="162" t="s">
        <v>54</v>
      </c>
      <c r="AN50" s="67" t="s">
        <v>929</v>
      </c>
      <c r="AO50" t="s">
        <v>1462</v>
      </c>
    </row>
    <row r="51" spans="1:41">
      <c r="A51" s="109" t="s">
        <v>1281</v>
      </c>
      <c r="B51" s="89">
        <v>50</v>
      </c>
      <c r="C51" s="90" t="s">
        <v>38</v>
      </c>
      <c r="D51" s="95">
        <v>198039</v>
      </c>
      <c r="E51" s="169" t="s">
        <v>984</v>
      </c>
      <c r="F51" s="95">
        <v>2012</v>
      </c>
      <c r="G51" s="96" t="s">
        <v>68</v>
      </c>
      <c r="H51" s="95" t="s">
        <v>57</v>
      </c>
      <c r="I51" s="95">
        <v>41734471</v>
      </c>
      <c r="J51" s="95" t="s">
        <v>660</v>
      </c>
      <c r="K51" s="104">
        <v>322100</v>
      </c>
      <c r="L51" s="83">
        <v>2518</v>
      </c>
      <c r="M51" s="92">
        <v>42144</v>
      </c>
      <c r="N51" s="105">
        <v>42220</v>
      </c>
      <c r="O51" s="91" t="s">
        <v>60</v>
      </c>
      <c r="P51" s="91" t="s">
        <v>46</v>
      </c>
      <c r="Q51" s="91" t="s">
        <v>46</v>
      </c>
      <c r="R51" s="91" t="s">
        <v>46</v>
      </c>
      <c r="S51" s="91">
        <v>27837</v>
      </c>
      <c r="T51" s="92">
        <v>44081</v>
      </c>
      <c r="U51" s="112">
        <v>44256</v>
      </c>
      <c r="V51" s="91" t="s">
        <v>47</v>
      </c>
      <c r="W51" s="91" t="s">
        <v>553</v>
      </c>
      <c r="X51" s="91" t="s">
        <v>553</v>
      </c>
      <c r="Y51" s="91" t="s">
        <v>46</v>
      </c>
      <c r="Z51" s="91" t="s">
        <v>46</v>
      </c>
      <c r="AA51" s="29">
        <v>322100</v>
      </c>
      <c r="AB51" s="84">
        <v>46117</v>
      </c>
      <c r="AC51" s="92">
        <v>46084</v>
      </c>
      <c r="AD51" s="93" t="s">
        <v>554</v>
      </c>
      <c r="AE51" s="90" t="s">
        <v>555</v>
      </c>
      <c r="AF51" s="109" t="s">
        <v>661</v>
      </c>
      <c r="AG51" s="110">
        <v>46051</v>
      </c>
      <c r="AH51" s="109" t="s">
        <v>49</v>
      </c>
      <c r="AI51" s="109" t="s">
        <v>1281</v>
      </c>
      <c r="AJ51" s="109" t="s">
        <v>1114</v>
      </c>
      <c r="AK51" s="227">
        <v>322100</v>
      </c>
      <c r="AL51" s="111" t="s">
        <v>200</v>
      </c>
      <c r="AM51" s="162" t="s">
        <v>54</v>
      </c>
      <c r="AN51" s="67" t="s">
        <v>929</v>
      </c>
      <c r="AO51" t="s">
        <v>1462</v>
      </c>
    </row>
    <row r="52" spans="1:41">
      <c r="A52" s="109" t="s">
        <v>1282</v>
      </c>
      <c r="B52" s="89">
        <v>51</v>
      </c>
      <c r="C52" s="90" t="s">
        <v>38</v>
      </c>
      <c r="D52" s="95">
        <v>198193</v>
      </c>
      <c r="E52" s="169" t="s">
        <v>985</v>
      </c>
      <c r="F52" s="95">
        <v>2012</v>
      </c>
      <c r="G52" s="96" t="s">
        <v>68</v>
      </c>
      <c r="H52" s="95" t="s">
        <v>57</v>
      </c>
      <c r="I52" s="95">
        <v>52778638</v>
      </c>
      <c r="J52" s="95" t="s">
        <v>662</v>
      </c>
      <c r="K52" s="104">
        <v>924000</v>
      </c>
      <c r="L52" s="83">
        <v>1184</v>
      </c>
      <c r="M52" s="92">
        <v>41739</v>
      </c>
      <c r="N52" s="105">
        <v>42228</v>
      </c>
      <c r="O52" s="91" t="s">
        <v>60</v>
      </c>
      <c r="P52" s="91" t="s">
        <v>46</v>
      </c>
      <c r="Q52" s="91" t="s">
        <v>46</v>
      </c>
      <c r="R52" s="91" t="s">
        <v>46</v>
      </c>
      <c r="S52" s="91">
        <v>28035</v>
      </c>
      <c r="T52" s="92">
        <v>44104</v>
      </c>
      <c r="U52" s="112">
        <v>44256</v>
      </c>
      <c r="V52" s="91">
        <v>12065</v>
      </c>
      <c r="W52" s="92">
        <v>46073</v>
      </c>
      <c r="X52" s="119"/>
      <c r="Y52" s="91" t="s">
        <v>46</v>
      </c>
      <c r="Z52" s="91" t="s">
        <v>46</v>
      </c>
      <c r="AA52" s="29">
        <v>924000</v>
      </c>
      <c r="AB52" s="84">
        <v>46117</v>
      </c>
      <c r="AC52" s="92">
        <v>46084</v>
      </c>
      <c r="AD52" s="93" t="s">
        <v>554</v>
      </c>
      <c r="AE52" s="90" t="s">
        <v>555</v>
      </c>
      <c r="AF52" s="109" t="s">
        <v>663</v>
      </c>
      <c r="AG52" s="110">
        <v>46051</v>
      </c>
      <c r="AH52" s="109" t="s">
        <v>49</v>
      </c>
      <c r="AI52" s="109" t="s">
        <v>1282</v>
      </c>
      <c r="AJ52" s="109" t="s">
        <v>1114</v>
      </c>
      <c r="AK52" s="227">
        <v>924000</v>
      </c>
      <c r="AL52" s="111" t="s">
        <v>200</v>
      </c>
      <c r="AM52" s="162" t="s">
        <v>54</v>
      </c>
      <c r="AN52" s="67" t="s">
        <v>929</v>
      </c>
      <c r="AO52" t="s">
        <v>1462</v>
      </c>
    </row>
    <row r="53" spans="1:41">
      <c r="A53" s="109" t="s">
        <v>1283</v>
      </c>
      <c r="B53" s="89">
        <v>52</v>
      </c>
      <c r="C53" s="90" t="s">
        <v>38</v>
      </c>
      <c r="D53" s="95">
        <v>815</v>
      </c>
      <c r="E53" s="169" t="s">
        <v>986</v>
      </c>
      <c r="F53" s="95">
        <v>2013</v>
      </c>
      <c r="G53" s="96" t="s">
        <v>68</v>
      </c>
      <c r="H53" s="95" t="s">
        <v>57</v>
      </c>
      <c r="I53" s="95">
        <v>39796015</v>
      </c>
      <c r="J53" s="95" t="s">
        <v>587</v>
      </c>
      <c r="K53" s="104">
        <v>616000</v>
      </c>
      <c r="L53" s="83">
        <v>1059</v>
      </c>
      <c r="M53" s="92">
        <v>41800</v>
      </c>
      <c r="N53" s="105">
        <v>42209</v>
      </c>
      <c r="O53" s="91" t="s">
        <v>60</v>
      </c>
      <c r="P53" s="91" t="s">
        <v>46</v>
      </c>
      <c r="Q53" s="91" t="s">
        <v>46</v>
      </c>
      <c r="R53" s="91" t="s">
        <v>46</v>
      </c>
      <c r="S53" s="91">
        <v>29577</v>
      </c>
      <c r="T53" s="92">
        <v>44081</v>
      </c>
      <c r="U53" s="112">
        <v>44257</v>
      </c>
      <c r="V53" s="91" t="s">
        <v>47</v>
      </c>
      <c r="W53" s="91" t="s">
        <v>553</v>
      </c>
      <c r="X53" s="91" t="s">
        <v>553</v>
      </c>
      <c r="Y53" s="91" t="s">
        <v>46</v>
      </c>
      <c r="Z53" s="91" t="s">
        <v>46</v>
      </c>
      <c r="AA53" s="29">
        <v>616000</v>
      </c>
      <c r="AB53" s="84">
        <v>46118</v>
      </c>
      <c r="AC53" s="92">
        <v>46084</v>
      </c>
      <c r="AD53" s="93" t="s">
        <v>554</v>
      </c>
      <c r="AE53" s="90" t="s">
        <v>555</v>
      </c>
      <c r="AF53" s="109" t="s">
        <v>664</v>
      </c>
      <c r="AG53" s="110">
        <v>46051</v>
      </c>
      <c r="AH53" s="109" t="s">
        <v>49</v>
      </c>
      <c r="AI53" s="109" t="s">
        <v>1283</v>
      </c>
      <c r="AJ53" s="109" t="s">
        <v>1121</v>
      </c>
      <c r="AK53" s="229">
        <v>616000</v>
      </c>
      <c r="AL53" s="94" t="s">
        <v>1461</v>
      </c>
      <c r="AM53" s="162" t="s">
        <v>54</v>
      </c>
      <c r="AN53" s="67" t="s">
        <v>929</v>
      </c>
      <c r="AO53" t="s">
        <v>1462</v>
      </c>
    </row>
    <row r="54" spans="1:41">
      <c r="A54" s="109" t="s">
        <v>1284</v>
      </c>
      <c r="B54" s="89">
        <v>53</v>
      </c>
      <c r="C54" s="90" t="s">
        <v>38</v>
      </c>
      <c r="D54" s="95">
        <v>1976</v>
      </c>
      <c r="E54" s="169" t="s">
        <v>987</v>
      </c>
      <c r="F54" s="95">
        <v>2013</v>
      </c>
      <c r="G54" s="96" t="s">
        <v>68</v>
      </c>
      <c r="H54" s="95" t="s">
        <v>57</v>
      </c>
      <c r="I54" s="95">
        <v>51715764</v>
      </c>
      <c r="J54" s="95" t="s">
        <v>665</v>
      </c>
      <c r="K54" s="104">
        <v>616000</v>
      </c>
      <c r="L54" s="83">
        <v>1050</v>
      </c>
      <c r="M54" s="92">
        <v>41800</v>
      </c>
      <c r="N54" s="105">
        <v>42209</v>
      </c>
      <c r="O54" s="91" t="s">
        <v>60</v>
      </c>
      <c r="P54" s="91" t="s">
        <v>46</v>
      </c>
      <c r="Q54" s="91" t="s">
        <v>46</v>
      </c>
      <c r="R54" s="91" t="s">
        <v>46</v>
      </c>
      <c r="S54" s="91">
        <v>29580</v>
      </c>
      <c r="T54" s="92">
        <v>44081</v>
      </c>
      <c r="U54" s="112">
        <v>44257</v>
      </c>
      <c r="V54" s="91" t="s">
        <v>47</v>
      </c>
      <c r="W54" s="91" t="s">
        <v>553</v>
      </c>
      <c r="X54" s="91" t="s">
        <v>553</v>
      </c>
      <c r="Y54" s="91" t="s">
        <v>46</v>
      </c>
      <c r="Z54" s="91" t="s">
        <v>46</v>
      </c>
      <c r="AA54" s="29">
        <v>616000</v>
      </c>
      <c r="AB54" s="84">
        <v>46118</v>
      </c>
      <c r="AC54" s="92">
        <v>46084</v>
      </c>
      <c r="AD54" s="93" t="s">
        <v>554</v>
      </c>
      <c r="AE54" s="90" t="s">
        <v>555</v>
      </c>
      <c r="AF54" s="109" t="s">
        <v>666</v>
      </c>
      <c r="AG54" s="110">
        <v>46051</v>
      </c>
      <c r="AH54" s="109" t="s">
        <v>49</v>
      </c>
      <c r="AI54" s="109" t="s">
        <v>1284</v>
      </c>
      <c r="AJ54" s="109" t="s">
        <v>1114</v>
      </c>
      <c r="AK54" s="227">
        <v>616000</v>
      </c>
      <c r="AL54" s="111" t="s">
        <v>200</v>
      </c>
      <c r="AM54" s="162" t="s">
        <v>54</v>
      </c>
      <c r="AN54" s="67" t="s">
        <v>929</v>
      </c>
      <c r="AO54" t="s">
        <v>1462</v>
      </c>
    </row>
    <row r="55" spans="1:41">
      <c r="A55" s="109" t="s">
        <v>1285</v>
      </c>
      <c r="B55" s="89">
        <v>54</v>
      </c>
      <c r="C55" s="90" t="s">
        <v>38</v>
      </c>
      <c r="D55" s="95">
        <v>7625</v>
      </c>
      <c r="E55" s="169" t="s">
        <v>988</v>
      </c>
      <c r="F55" s="95">
        <v>2014</v>
      </c>
      <c r="G55" s="96" t="s">
        <v>68</v>
      </c>
      <c r="H55" s="95" t="s">
        <v>57</v>
      </c>
      <c r="I55" s="95">
        <v>24178930</v>
      </c>
      <c r="J55" s="95" t="s">
        <v>667</v>
      </c>
      <c r="K55" s="104">
        <v>859000</v>
      </c>
      <c r="L55" s="83">
        <v>1499</v>
      </c>
      <c r="M55" s="92">
        <v>42114</v>
      </c>
      <c r="N55" s="105">
        <v>42264</v>
      </c>
      <c r="O55" s="91" t="s">
        <v>60</v>
      </c>
      <c r="P55" s="91" t="s">
        <v>46</v>
      </c>
      <c r="Q55" s="91" t="s">
        <v>46</v>
      </c>
      <c r="R55" s="91" t="s">
        <v>46</v>
      </c>
      <c r="S55" s="91">
        <v>28405</v>
      </c>
      <c r="T55" s="92">
        <v>44081</v>
      </c>
      <c r="U55" s="112">
        <v>44257</v>
      </c>
      <c r="V55" s="91">
        <v>12075</v>
      </c>
      <c r="W55" s="92">
        <v>46073</v>
      </c>
      <c r="X55" s="119"/>
      <c r="Y55" s="91" t="s">
        <v>46</v>
      </c>
      <c r="Z55" s="91" t="s">
        <v>46</v>
      </c>
      <c r="AA55" s="29">
        <v>859000</v>
      </c>
      <c r="AB55" s="84">
        <v>46118</v>
      </c>
      <c r="AC55" s="92">
        <v>46084</v>
      </c>
      <c r="AD55" s="93" t="s">
        <v>554</v>
      </c>
      <c r="AE55" s="90" t="s">
        <v>555</v>
      </c>
      <c r="AF55" s="109" t="s">
        <v>668</v>
      </c>
      <c r="AG55" s="110">
        <v>46051</v>
      </c>
      <c r="AH55" s="109" t="s">
        <v>49</v>
      </c>
      <c r="AI55" s="109" t="s">
        <v>1285</v>
      </c>
      <c r="AJ55" s="109" t="s">
        <v>1114</v>
      </c>
      <c r="AK55" s="227">
        <v>859000</v>
      </c>
      <c r="AL55" s="111" t="s">
        <v>200</v>
      </c>
      <c r="AM55" s="162" t="s">
        <v>54</v>
      </c>
      <c r="AN55" s="67" t="s">
        <v>929</v>
      </c>
      <c r="AO55" t="s">
        <v>1462</v>
      </c>
    </row>
    <row r="56" spans="1:41">
      <c r="A56" s="109" t="s">
        <v>1286</v>
      </c>
      <c r="B56" s="89">
        <v>55</v>
      </c>
      <c r="C56" s="90" t="s">
        <v>38</v>
      </c>
      <c r="D56" s="95">
        <v>10358</v>
      </c>
      <c r="E56" s="167" t="s">
        <v>989</v>
      </c>
      <c r="F56" s="95">
        <v>2014</v>
      </c>
      <c r="G56" s="96" t="s">
        <v>68</v>
      </c>
      <c r="H56" s="95" t="s">
        <v>57</v>
      </c>
      <c r="I56" s="211">
        <v>19285418</v>
      </c>
      <c r="J56" s="95" t="s">
        <v>669</v>
      </c>
      <c r="K56" s="104">
        <v>859000</v>
      </c>
      <c r="L56" s="83">
        <v>3557</v>
      </c>
      <c r="M56" s="92">
        <v>42236</v>
      </c>
      <c r="N56" s="105">
        <v>42314</v>
      </c>
      <c r="O56" s="91" t="s">
        <v>60</v>
      </c>
      <c r="P56" s="91" t="s">
        <v>46</v>
      </c>
      <c r="Q56" s="91" t="s">
        <v>46</v>
      </c>
      <c r="R56" s="91" t="s">
        <v>46</v>
      </c>
      <c r="S56" s="91">
        <v>28923</v>
      </c>
      <c r="T56" s="92">
        <v>44081</v>
      </c>
      <c r="U56" s="112">
        <v>44260</v>
      </c>
      <c r="V56" s="91">
        <v>12080</v>
      </c>
      <c r="W56" s="92">
        <v>46073</v>
      </c>
      <c r="X56" s="119"/>
      <c r="Y56" s="91" t="s">
        <v>46</v>
      </c>
      <c r="Z56" s="91" t="s">
        <v>46</v>
      </c>
      <c r="AA56" s="29">
        <v>859000</v>
      </c>
      <c r="AB56" s="84">
        <v>46121</v>
      </c>
      <c r="AC56" s="92">
        <v>46084</v>
      </c>
      <c r="AD56" s="93" t="s">
        <v>554</v>
      </c>
      <c r="AE56" s="90" t="s">
        <v>555</v>
      </c>
      <c r="AF56" s="109" t="s">
        <v>670</v>
      </c>
      <c r="AG56" s="110">
        <v>46051</v>
      </c>
      <c r="AH56" s="109" t="s">
        <v>49</v>
      </c>
      <c r="AI56" s="109" t="s">
        <v>1286</v>
      </c>
      <c r="AJ56" s="109" t="s">
        <v>1114</v>
      </c>
      <c r="AK56" s="227">
        <v>859000</v>
      </c>
      <c r="AL56" s="111" t="s">
        <v>200</v>
      </c>
      <c r="AM56" s="162" t="s">
        <v>54</v>
      </c>
      <c r="AN56" s="67" t="s">
        <v>929</v>
      </c>
      <c r="AO56" t="s">
        <v>1462</v>
      </c>
    </row>
    <row r="57" spans="1:41">
      <c r="A57" s="109" t="s">
        <v>1287</v>
      </c>
      <c r="B57" s="89">
        <v>56</v>
      </c>
      <c r="C57" s="90" t="s">
        <v>38</v>
      </c>
      <c r="D57" s="95">
        <v>5509</v>
      </c>
      <c r="E57" s="169" t="s">
        <v>990</v>
      </c>
      <c r="F57" s="95">
        <v>2013</v>
      </c>
      <c r="G57" s="96" t="s">
        <v>68</v>
      </c>
      <c r="H57" s="95" t="s">
        <v>57</v>
      </c>
      <c r="I57" s="95">
        <v>79565599</v>
      </c>
      <c r="J57" s="95" t="s">
        <v>671</v>
      </c>
      <c r="K57" s="104">
        <v>644350</v>
      </c>
      <c r="L57" s="83">
        <v>1673</v>
      </c>
      <c r="M57" s="92">
        <v>42114</v>
      </c>
      <c r="N57" s="105">
        <v>42433</v>
      </c>
      <c r="O57" s="91" t="s">
        <v>60</v>
      </c>
      <c r="P57" s="91" t="s">
        <v>46</v>
      </c>
      <c r="Q57" s="91" t="s">
        <v>46</v>
      </c>
      <c r="R57" s="91" t="s">
        <v>46</v>
      </c>
      <c r="S57" s="91">
        <v>29394</v>
      </c>
      <c r="T57" s="92">
        <v>44081</v>
      </c>
      <c r="U57" s="112">
        <v>44348</v>
      </c>
      <c r="V57" s="91">
        <v>12085</v>
      </c>
      <c r="W57" s="92">
        <v>46073</v>
      </c>
      <c r="X57" s="119"/>
      <c r="Y57" s="91" t="s">
        <v>46</v>
      </c>
      <c r="Z57" s="91" t="s">
        <v>46</v>
      </c>
      <c r="AA57" s="29">
        <v>644350</v>
      </c>
      <c r="AB57" s="84">
        <v>46173</v>
      </c>
      <c r="AC57" s="92">
        <v>46084</v>
      </c>
      <c r="AD57" s="93" t="s">
        <v>554</v>
      </c>
      <c r="AE57" s="90" t="s">
        <v>555</v>
      </c>
      <c r="AF57" s="109" t="s">
        <v>672</v>
      </c>
      <c r="AG57" s="110">
        <v>46051</v>
      </c>
      <c r="AH57" s="109" t="s">
        <v>49</v>
      </c>
      <c r="AI57" s="109" t="s">
        <v>1287</v>
      </c>
      <c r="AJ57" s="109" t="s">
        <v>1114</v>
      </c>
      <c r="AK57" s="227">
        <v>644350</v>
      </c>
      <c r="AL57" s="111" t="s">
        <v>200</v>
      </c>
      <c r="AM57" s="162" t="s">
        <v>54</v>
      </c>
      <c r="AN57" s="67" t="s">
        <v>929</v>
      </c>
      <c r="AO57" t="s">
        <v>1462</v>
      </c>
    </row>
    <row r="58" spans="1:41">
      <c r="A58" s="109" t="s">
        <v>1288</v>
      </c>
      <c r="B58" s="89">
        <v>57</v>
      </c>
      <c r="C58" s="90" t="s">
        <v>38</v>
      </c>
      <c r="D58" s="95">
        <v>7974</v>
      </c>
      <c r="E58" s="169" t="s">
        <v>991</v>
      </c>
      <c r="F58" s="95">
        <v>2014</v>
      </c>
      <c r="G58" s="96" t="s">
        <v>68</v>
      </c>
      <c r="H58" s="95" t="s">
        <v>57</v>
      </c>
      <c r="I58" s="211">
        <v>80191289</v>
      </c>
      <c r="J58" s="95" t="s">
        <v>673</v>
      </c>
      <c r="K58" s="104">
        <v>751741</v>
      </c>
      <c r="L58" s="83">
        <v>284</v>
      </c>
      <c r="M58" s="92">
        <v>42055</v>
      </c>
      <c r="N58" s="105">
        <v>42219</v>
      </c>
      <c r="O58" s="91" t="s">
        <v>60</v>
      </c>
      <c r="P58" s="91" t="s">
        <v>46</v>
      </c>
      <c r="Q58" s="91" t="s">
        <v>46</v>
      </c>
      <c r="R58" s="91" t="s">
        <v>46</v>
      </c>
      <c r="S58" s="91">
        <v>27815</v>
      </c>
      <c r="T58" s="92">
        <v>44081</v>
      </c>
      <c r="U58" s="112">
        <v>44260</v>
      </c>
      <c r="V58" s="91">
        <v>12198</v>
      </c>
      <c r="W58" s="92">
        <v>46073</v>
      </c>
      <c r="X58" s="119"/>
      <c r="Y58" s="91" t="s">
        <v>46</v>
      </c>
      <c r="Z58" s="91" t="s">
        <v>46</v>
      </c>
      <c r="AA58" s="29">
        <v>751741</v>
      </c>
      <c r="AB58" s="84">
        <v>46121</v>
      </c>
      <c r="AC58" s="92">
        <v>46084</v>
      </c>
      <c r="AD58" s="93" t="s">
        <v>554</v>
      </c>
      <c r="AE58" s="90" t="s">
        <v>555</v>
      </c>
      <c r="AF58" s="109" t="s">
        <v>674</v>
      </c>
      <c r="AG58" s="110">
        <v>46051</v>
      </c>
      <c r="AH58" s="109" t="s">
        <v>49</v>
      </c>
      <c r="AI58" s="109" t="s">
        <v>1288</v>
      </c>
      <c r="AJ58" s="109" t="s">
        <v>1114</v>
      </c>
      <c r="AK58" s="227">
        <v>751741</v>
      </c>
      <c r="AL58" s="111" t="s">
        <v>200</v>
      </c>
      <c r="AM58" s="162" t="s">
        <v>54</v>
      </c>
      <c r="AN58" s="67" t="s">
        <v>929</v>
      </c>
      <c r="AO58" t="s">
        <v>1462</v>
      </c>
    </row>
    <row r="59" spans="1:41">
      <c r="A59" s="109" t="s">
        <v>1289</v>
      </c>
      <c r="B59" s="89">
        <v>58</v>
      </c>
      <c r="C59" s="90" t="s">
        <v>38</v>
      </c>
      <c r="D59" s="95">
        <v>10819</v>
      </c>
      <c r="E59" s="169" t="s">
        <v>992</v>
      </c>
      <c r="F59" s="95">
        <v>2014</v>
      </c>
      <c r="G59" s="96" t="s">
        <v>68</v>
      </c>
      <c r="H59" s="95" t="s">
        <v>57</v>
      </c>
      <c r="I59" s="211">
        <v>13229719</v>
      </c>
      <c r="J59" s="95" t="s">
        <v>675</v>
      </c>
      <c r="K59" s="104">
        <v>644350</v>
      </c>
      <c r="L59" s="83">
        <v>3419</v>
      </c>
      <c r="M59" s="92">
        <v>42244</v>
      </c>
      <c r="N59" s="105">
        <v>42333</v>
      </c>
      <c r="O59" s="91" t="s">
        <v>60</v>
      </c>
      <c r="P59" s="91" t="s">
        <v>46</v>
      </c>
      <c r="Q59" s="91" t="s">
        <v>46</v>
      </c>
      <c r="R59" s="91" t="s">
        <v>46</v>
      </c>
      <c r="S59" s="91">
        <v>28926</v>
      </c>
      <c r="T59" s="92">
        <v>44081</v>
      </c>
      <c r="U59" s="112">
        <v>44260</v>
      </c>
      <c r="V59" s="91">
        <v>12203</v>
      </c>
      <c r="W59" s="92">
        <v>46073</v>
      </c>
      <c r="X59" s="119"/>
      <c r="Y59" s="91" t="s">
        <v>46</v>
      </c>
      <c r="Z59" s="91" t="s">
        <v>46</v>
      </c>
      <c r="AA59" s="29">
        <v>644350</v>
      </c>
      <c r="AB59" s="84">
        <v>46121</v>
      </c>
      <c r="AC59" s="92">
        <v>46084</v>
      </c>
      <c r="AD59" s="93" t="s">
        <v>554</v>
      </c>
      <c r="AE59" s="90" t="s">
        <v>555</v>
      </c>
      <c r="AF59" s="109" t="s">
        <v>676</v>
      </c>
      <c r="AG59" s="110">
        <v>46051</v>
      </c>
      <c r="AH59" s="109" t="s">
        <v>49</v>
      </c>
      <c r="AI59" s="109" t="s">
        <v>1289</v>
      </c>
      <c r="AJ59" s="109" t="s">
        <v>1114</v>
      </c>
      <c r="AK59" s="227">
        <v>644350</v>
      </c>
      <c r="AL59" s="111" t="s">
        <v>200</v>
      </c>
      <c r="AM59" s="162" t="s">
        <v>54</v>
      </c>
      <c r="AN59" s="67" t="s">
        <v>929</v>
      </c>
      <c r="AO59" t="s">
        <v>1462</v>
      </c>
    </row>
    <row r="60" spans="1:41">
      <c r="A60" s="109" t="s">
        <v>1290</v>
      </c>
      <c r="B60" s="89">
        <v>59</v>
      </c>
      <c r="C60" s="90" t="s">
        <v>38</v>
      </c>
      <c r="D60" s="95">
        <v>199433</v>
      </c>
      <c r="E60" s="169" t="s">
        <v>993</v>
      </c>
      <c r="F60" s="95">
        <v>2012</v>
      </c>
      <c r="G60" s="96" t="s">
        <v>68</v>
      </c>
      <c r="H60" s="95" t="s">
        <v>57</v>
      </c>
      <c r="I60" s="211">
        <v>98600846</v>
      </c>
      <c r="J60" s="95" t="s">
        <v>677</v>
      </c>
      <c r="K60" s="104">
        <v>589500</v>
      </c>
      <c r="L60" s="83">
        <v>8363</v>
      </c>
      <c r="M60" s="92">
        <v>41618</v>
      </c>
      <c r="N60" s="105">
        <v>42206</v>
      </c>
      <c r="O60" s="91" t="s">
        <v>60</v>
      </c>
      <c r="P60" s="91" t="s">
        <v>46</v>
      </c>
      <c r="Q60" s="91" t="s">
        <v>46</v>
      </c>
      <c r="R60" s="91" t="s">
        <v>46</v>
      </c>
      <c r="S60" s="91">
        <v>30186</v>
      </c>
      <c r="T60" s="92">
        <v>44139</v>
      </c>
      <c r="U60" s="112">
        <v>44260</v>
      </c>
      <c r="V60" s="91" t="s">
        <v>47</v>
      </c>
      <c r="W60" s="91" t="s">
        <v>553</v>
      </c>
      <c r="X60" s="91" t="s">
        <v>553</v>
      </c>
      <c r="Y60" s="91" t="s">
        <v>46</v>
      </c>
      <c r="Z60" s="91" t="s">
        <v>46</v>
      </c>
      <c r="AA60" s="29">
        <v>589500</v>
      </c>
      <c r="AB60" s="84">
        <v>46121</v>
      </c>
      <c r="AC60" s="92">
        <v>46084</v>
      </c>
      <c r="AD60" s="93" t="s">
        <v>554</v>
      </c>
      <c r="AE60" s="90" t="s">
        <v>555</v>
      </c>
      <c r="AF60" s="109" t="s">
        <v>678</v>
      </c>
      <c r="AG60" s="110">
        <v>46051</v>
      </c>
      <c r="AH60" s="109" t="s">
        <v>49</v>
      </c>
      <c r="AI60" s="109" t="s">
        <v>1290</v>
      </c>
      <c r="AJ60" s="109" t="s">
        <v>1121</v>
      </c>
      <c r="AK60" s="229">
        <v>589500</v>
      </c>
      <c r="AL60" s="67" t="s">
        <v>1460</v>
      </c>
      <c r="AM60" s="162" t="s">
        <v>54</v>
      </c>
      <c r="AN60" s="67" t="s">
        <v>929</v>
      </c>
      <c r="AO60" t="s">
        <v>1462</v>
      </c>
    </row>
    <row r="61" spans="1:41">
      <c r="A61" s="109" t="s">
        <v>1291</v>
      </c>
      <c r="B61" s="89">
        <v>60</v>
      </c>
      <c r="C61" s="90" t="s">
        <v>38</v>
      </c>
      <c r="D61" s="95">
        <v>5255</v>
      </c>
      <c r="E61" s="169" t="s">
        <v>994</v>
      </c>
      <c r="F61" s="95">
        <v>2013</v>
      </c>
      <c r="G61" s="96" t="s">
        <v>68</v>
      </c>
      <c r="H61" s="95" t="s">
        <v>57</v>
      </c>
      <c r="I61" s="95">
        <v>80027641</v>
      </c>
      <c r="J61" s="95" t="s">
        <v>679</v>
      </c>
      <c r="K61" s="104">
        <v>644350</v>
      </c>
      <c r="L61" s="83">
        <v>1880</v>
      </c>
      <c r="M61" s="92">
        <v>42114</v>
      </c>
      <c r="N61" s="105">
        <v>42265</v>
      </c>
      <c r="O61" s="91" t="s">
        <v>60</v>
      </c>
      <c r="P61" s="91" t="s">
        <v>46</v>
      </c>
      <c r="Q61" s="91" t="s">
        <v>46</v>
      </c>
      <c r="R61" s="91" t="s">
        <v>46</v>
      </c>
      <c r="S61" s="91">
        <v>28665</v>
      </c>
      <c r="T61" s="92">
        <v>44081</v>
      </c>
      <c r="U61" s="112">
        <v>44265</v>
      </c>
      <c r="V61" s="91">
        <v>12248</v>
      </c>
      <c r="W61" s="92">
        <v>46073</v>
      </c>
      <c r="X61" s="119"/>
      <c r="Y61" s="91" t="s">
        <v>46</v>
      </c>
      <c r="Z61" s="91" t="s">
        <v>46</v>
      </c>
      <c r="AA61" s="29">
        <v>644350</v>
      </c>
      <c r="AB61" s="84">
        <v>46126</v>
      </c>
      <c r="AC61" s="92">
        <v>46085</v>
      </c>
      <c r="AD61" s="93" t="s">
        <v>554</v>
      </c>
      <c r="AE61" s="90" t="s">
        <v>555</v>
      </c>
      <c r="AF61" s="109" t="s">
        <v>680</v>
      </c>
      <c r="AG61" s="110">
        <v>46051</v>
      </c>
      <c r="AH61" s="109" t="s">
        <v>49</v>
      </c>
      <c r="AI61" s="109" t="s">
        <v>1291</v>
      </c>
      <c r="AJ61" s="109" t="s">
        <v>1114</v>
      </c>
      <c r="AK61" s="227">
        <v>644350</v>
      </c>
      <c r="AL61" s="111" t="s">
        <v>200</v>
      </c>
      <c r="AM61" s="162" t="s">
        <v>54</v>
      </c>
      <c r="AN61" s="67" t="s">
        <v>929</v>
      </c>
      <c r="AO61" t="s">
        <v>1462</v>
      </c>
    </row>
    <row r="62" spans="1:41">
      <c r="A62" s="109" t="s">
        <v>1292</v>
      </c>
      <c r="B62" s="89">
        <v>61</v>
      </c>
      <c r="C62" s="90" t="s">
        <v>38</v>
      </c>
      <c r="D62" s="95">
        <v>8045</v>
      </c>
      <c r="E62" s="169" t="s">
        <v>995</v>
      </c>
      <c r="F62" s="95">
        <v>2014</v>
      </c>
      <c r="G62" s="96" t="s">
        <v>68</v>
      </c>
      <c r="H62" s="95" t="s">
        <v>57</v>
      </c>
      <c r="I62" s="95">
        <v>11935350</v>
      </c>
      <c r="J62" s="95" t="s">
        <v>681</v>
      </c>
      <c r="K62" s="104">
        <v>967000</v>
      </c>
      <c r="L62" s="83">
        <v>1854</v>
      </c>
      <c r="M62" s="92">
        <v>42111</v>
      </c>
      <c r="N62" s="105">
        <v>42264</v>
      </c>
      <c r="O62" s="91" t="s">
        <v>60</v>
      </c>
      <c r="P62" s="91" t="s">
        <v>46</v>
      </c>
      <c r="Q62" s="91" t="s">
        <v>46</v>
      </c>
      <c r="R62" s="91" t="s">
        <v>46</v>
      </c>
      <c r="S62" s="91">
        <v>28163</v>
      </c>
      <c r="T62" s="92">
        <v>44081</v>
      </c>
      <c r="U62" s="112">
        <v>44265</v>
      </c>
      <c r="V62" s="91">
        <v>12250</v>
      </c>
      <c r="W62" s="92">
        <v>46073</v>
      </c>
      <c r="X62" s="119"/>
      <c r="Y62" s="91" t="s">
        <v>46</v>
      </c>
      <c r="Z62" s="91" t="s">
        <v>46</v>
      </c>
      <c r="AA62" s="29">
        <v>967000</v>
      </c>
      <c r="AB62" s="84">
        <v>46126</v>
      </c>
      <c r="AC62" s="92">
        <v>46085</v>
      </c>
      <c r="AD62" s="93" t="s">
        <v>554</v>
      </c>
      <c r="AE62" s="90" t="s">
        <v>555</v>
      </c>
      <c r="AF62" s="109" t="s">
        <v>682</v>
      </c>
      <c r="AG62" s="110">
        <v>46051</v>
      </c>
      <c r="AH62" s="109" t="s">
        <v>49</v>
      </c>
      <c r="AI62" s="109" t="s">
        <v>1292</v>
      </c>
      <c r="AJ62" s="109" t="s">
        <v>1114</v>
      </c>
      <c r="AK62" s="227">
        <v>967000</v>
      </c>
      <c r="AL62" s="111" t="s">
        <v>200</v>
      </c>
      <c r="AM62" s="162" t="s">
        <v>54</v>
      </c>
      <c r="AN62" s="67" t="s">
        <v>929</v>
      </c>
      <c r="AO62" t="s">
        <v>1462</v>
      </c>
    </row>
    <row r="63" spans="1:41">
      <c r="A63" s="109" t="s">
        <v>1293</v>
      </c>
      <c r="B63" s="89">
        <v>62</v>
      </c>
      <c r="C63" s="90" t="s">
        <v>38</v>
      </c>
      <c r="D63" s="95">
        <v>8212</v>
      </c>
      <c r="E63" s="169" t="s">
        <v>996</v>
      </c>
      <c r="F63" s="95">
        <v>2014</v>
      </c>
      <c r="G63" s="96" t="s">
        <v>68</v>
      </c>
      <c r="H63" s="95" t="s">
        <v>57</v>
      </c>
      <c r="I63" s="211">
        <v>1033684171</v>
      </c>
      <c r="J63" s="95" t="s">
        <v>683</v>
      </c>
      <c r="K63" s="104">
        <v>859533</v>
      </c>
      <c r="L63" s="83">
        <v>2183</v>
      </c>
      <c r="M63" s="92">
        <v>42144</v>
      </c>
      <c r="N63" s="105">
        <v>42264</v>
      </c>
      <c r="O63" s="91" t="s">
        <v>60</v>
      </c>
      <c r="P63" s="91" t="s">
        <v>46</v>
      </c>
      <c r="Q63" s="91" t="s">
        <v>46</v>
      </c>
      <c r="R63" s="91" t="s">
        <v>46</v>
      </c>
      <c r="S63" s="91">
        <v>28156</v>
      </c>
      <c r="T63" s="92">
        <v>44081</v>
      </c>
      <c r="U63" s="112">
        <v>44265</v>
      </c>
      <c r="V63" s="91">
        <v>12311</v>
      </c>
      <c r="W63" s="92">
        <v>46073</v>
      </c>
      <c r="X63" s="119"/>
      <c r="Y63" s="91" t="s">
        <v>46</v>
      </c>
      <c r="Z63" s="91" t="s">
        <v>46</v>
      </c>
      <c r="AA63" s="29">
        <v>859533</v>
      </c>
      <c r="AB63" s="84">
        <v>46126</v>
      </c>
      <c r="AC63" s="92">
        <v>46085</v>
      </c>
      <c r="AD63" s="93" t="s">
        <v>554</v>
      </c>
      <c r="AE63" s="90" t="s">
        <v>555</v>
      </c>
      <c r="AF63" s="109" t="s">
        <v>684</v>
      </c>
      <c r="AG63" s="110">
        <v>46051</v>
      </c>
      <c r="AH63" s="109" t="s">
        <v>49</v>
      </c>
      <c r="AI63" s="109" t="s">
        <v>1293</v>
      </c>
      <c r="AJ63" s="109" t="s">
        <v>1114</v>
      </c>
      <c r="AK63" s="227">
        <v>859533</v>
      </c>
      <c r="AL63" s="111" t="s">
        <v>200</v>
      </c>
      <c r="AM63" s="162" t="s">
        <v>54</v>
      </c>
      <c r="AN63" s="67" t="s">
        <v>929</v>
      </c>
      <c r="AO63" t="s">
        <v>1462</v>
      </c>
    </row>
    <row r="64" spans="1:41">
      <c r="A64" s="109" t="s">
        <v>1294</v>
      </c>
      <c r="B64" s="89">
        <v>63</v>
      </c>
      <c r="C64" s="90" t="s">
        <v>38</v>
      </c>
      <c r="D64" s="95">
        <v>8226</v>
      </c>
      <c r="E64" s="169" t="s">
        <v>997</v>
      </c>
      <c r="F64" s="95">
        <v>2014</v>
      </c>
      <c r="G64" s="96" t="s">
        <v>68</v>
      </c>
      <c r="H64" s="95" t="s">
        <v>57</v>
      </c>
      <c r="I64" s="95">
        <v>52096500</v>
      </c>
      <c r="J64" s="95" t="s">
        <v>685</v>
      </c>
      <c r="K64" s="104">
        <v>751000</v>
      </c>
      <c r="L64" s="83">
        <v>1810</v>
      </c>
      <c r="M64" s="92">
        <v>42111</v>
      </c>
      <c r="N64" s="105">
        <v>42265</v>
      </c>
      <c r="O64" s="91" t="s">
        <v>60</v>
      </c>
      <c r="P64" s="91" t="s">
        <v>46</v>
      </c>
      <c r="Q64" s="91" t="s">
        <v>46</v>
      </c>
      <c r="R64" s="91" t="s">
        <v>46</v>
      </c>
      <c r="S64" s="91">
        <v>28158</v>
      </c>
      <c r="T64" s="92">
        <v>44081</v>
      </c>
      <c r="U64" s="112">
        <v>44265</v>
      </c>
      <c r="V64" s="91">
        <v>12315</v>
      </c>
      <c r="W64" s="92">
        <v>46073</v>
      </c>
      <c r="X64" s="119"/>
      <c r="Y64" s="91" t="s">
        <v>60</v>
      </c>
      <c r="Z64" s="91" t="s">
        <v>46</v>
      </c>
      <c r="AA64" s="29">
        <v>751000</v>
      </c>
      <c r="AB64" s="84">
        <v>46126</v>
      </c>
      <c r="AC64" s="92">
        <v>46085</v>
      </c>
      <c r="AD64" s="93" t="s">
        <v>554</v>
      </c>
      <c r="AE64" s="90" t="s">
        <v>555</v>
      </c>
      <c r="AF64" s="109" t="s">
        <v>686</v>
      </c>
      <c r="AG64" s="110">
        <v>46051</v>
      </c>
      <c r="AH64" s="109" t="s">
        <v>49</v>
      </c>
      <c r="AI64" s="109" t="s">
        <v>1294</v>
      </c>
      <c r="AJ64" s="109" t="s">
        <v>1114</v>
      </c>
      <c r="AK64" s="227">
        <v>751000</v>
      </c>
      <c r="AL64" s="111" t="s">
        <v>200</v>
      </c>
      <c r="AM64" s="162" t="s">
        <v>54</v>
      </c>
      <c r="AN64" s="67" t="s">
        <v>929</v>
      </c>
      <c r="AO64" t="s">
        <v>1462</v>
      </c>
    </row>
    <row r="65" spans="1:41">
      <c r="A65" s="109" t="s">
        <v>1295</v>
      </c>
      <c r="B65" s="89">
        <v>64</v>
      </c>
      <c r="C65" s="90" t="s">
        <v>38</v>
      </c>
      <c r="D65" s="95">
        <v>8715</v>
      </c>
      <c r="E65" s="169" t="s">
        <v>998</v>
      </c>
      <c r="F65" s="95">
        <v>2014</v>
      </c>
      <c r="G65" s="96" t="s">
        <v>68</v>
      </c>
      <c r="H65" s="95" t="s">
        <v>57</v>
      </c>
      <c r="I65" s="95">
        <v>53159860</v>
      </c>
      <c r="J65" s="95" t="s">
        <v>687</v>
      </c>
      <c r="K65" s="104">
        <v>859000</v>
      </c>
      <c r="L65" s="83">
        <v>3479</v>
      </c>
      <c r="M65" s="92">
        <v>42236</v>
      </c>
      <c r="N65" s="105">
        <v>42312</v>
      </c>
      <c r="O65" s="91" t="s">
        <v>60</v>
      </c>
      <c r="P65" s="91" t="s">
        <v>46</v>
      </c>
      <c r="Q65" s="91" t="s">
        <v>46</v>
      </c>
      <c r="R65" s="91" t="s">
        <v>46</v>
      </c>
      <c r="S65" s="91">
        <v>28848</v>
      </c>
      <c r="T65" s="92">
        <v>44081</v>
      </c>
      <c r="U65" s="112">
        <v>44265</v>
      </c>
      <c r="V65" s="91">
        <v>12317</v>
      </c>
      <c r="W65" s="92">
        <v>46073</v>
      </c>
      <c r="X65" s="119"/>
      <c r="Y65" s="91" t="s">
        <v>46</v>
      </c>
      <c r="Z65" s="91" t="s">
        <v>46</v>
      </c>
      <c r="AA65" s="29">
        <v>859000</v>
      </c>
      <c r="AB65" s="84">
        <v>46126</v>
      </c>
      <c r="AC65" s="92">
        <v>46085</v>
      </c>
      <c r="AD65" s="93" t="s">
        <v>554</v>
      </c>
      <c r="AE65" s="90" t="s">
        <v>555</v>
      </c>
      <c r="AF65" s="109" t="s">
        <v>688</v>
      </c>
      <c r="AG65" s="110">
        <v>46051</v>
      </c>
      <c r="AH65" s="109" t="s">
        <v>49</v>
      </c>
      <c r="AI65" s="109" t="s">
        <v>1295</v>
      </c>
      <c r="AJ65" s="109" t="s">
        <v>1114</v>
      </c>
      <c r="AK65" s="227">
        <v>859000</v>
      </c>
      <c r="AL65" s="111" t="s">
        <v>200</v>
      </c>
      <c r="AM65" s="162" t="s">
        <v>54</v>
      </c>
      <c r="AN65" s="67" t="s">
        <v>929</v>
      </c>
      <c r="AO65" t="s">
        <v>1462</v>
      </c>
    </row>
    <row r="66" spans="1:41">
      <c r="A66" s="109" t="s">
        <v>1296</v>
      </c>
      <c r="B66" s="89">
        <v>65</v>
      </c>
      <c r="C66" s="90" t="s">
        <v>38</v>
      </c>
      <c r="D66" s="95">
        <v>8780</v>
      </c>
      <c r="E66" s="169" t="s">
        <v>999</v>
      </c>
      <c r="F66" s="95">
        <v>2014</v>
      </c>
      <c r="G66" s="96" t="s">
        <v>68</v>
      </c>
      <c r="H66" s="95" t="s">
        <v>57</v>
      </c>
      <c r="I66" s="211">
        <v>79997314</v>
      </c>
      <c r="J66" s="95" t="s">
        <v>689</v>
      </c>
      <c r="K66" s="104">
        <v>644350</v>
      </c>
      <c r="L66" s="83">
        <v>3523</v>
      </c>
      <c r="M66" s="92">
        <v>42236</v>
      </c>
      <c r="N66" s="105">
        <v>42314</v>
      </c>
      <c r="O66" s="91" t="s">
        <v>60</v>
      </c>
      <c r="P66" s="91" t="s">
        <v>46</v>
      </c>
      <c r="Q66" s="91" t="s">
        <v>46</v>
      </c>
      <c r="R66" s="91" t="s">
        <v>46</v>
      </c>
      <c r="S66" s="91">
        <v>28806</v>
      </c>
      <c r="T66" s="92">
        <v>44081</v>
      </c>
      <c r="U66" s="112">
        <v>44265</v>
      </c>
      <c r="V66" s="91">
        <v>12335</v>
      </c>
      <c r="W66" s="119"/>
      <c r="X66" s="119"/>
      <c r="Y66" s="91" t="s">
        <v>46</v>
      </c>
      <c r="Z66" s="91" t="s">
        <v>46</v>
      </c>
      <c r="AA66" s="29">
        <v>0</v>
      </c>
      <c r="AB66" s="84">
        <v>46126</v>
      </c>
      <c r="AC66" s="92">
        <v>46085</v>
      </c>
      <c r="AD66" s="93" t="s">
        <v>554</v>
      </c>
      <c r="AE66" s="90" t="s">
        <v>555</v>
      </c>
      <c r="AF66" s="109" t="s">
        <v>690</v>
      </c>
      <c r="AG66" s="110">
        <v>46051</v>
      </c>
      <c r="AH66" s="109" t="s">
        <v>49</v>
      </c>
      <c r="AI66" s="109" t="s">
        <v>1296</v>
      </c>
      <c r="AJ66" s="109" t="s">
        <v>1114</v>
      </c>
      <c r="AK66" s="227">
        <v>0</v>
      </c>
      <c r="AL66" s="111" t="s">
        <v>200</v>
      </c>
      <c r="AM66" s="173" t="s">
        <v>691</v>
      </c>
      <c r="AN66" s="67" t="s">
        <v>931</v>
      </c>
      <c r="AO66" t="s">
        <v>1462</v>
      </c>
    </row>
    <row r="67" spans="1:41">
      <c r="A67" s="109" t="s">
        <v>1297</v>
      </c>
      <c r="B67" s="89">
        <v>66</v>
      </c>
      <c r="C67" s="90" t="s">
        <v>38</v>
      </c>
      <c r="D67" s="95">
        <v>10367</v>
      </c>
      <c r="E67" s="169" t="s">
        <v>1000</v>
      </c>
      <c r="F67" s="95">
        <v>2014</v>
      </c>
      <c r="G67" s="96" t="s">
        <v>68</v>
      </c>
      <c r="H67" s="95" t="s">
        <v>57</v>
      </c>
      <c r="I67" s="95">
        <v>1106888538</v>
      </c>
      <c r="J67" s="95" t="s">
        <v>692</v>
      </c>
      <c r="K67" s="104">
        <v>1289000</v>
      </c>
      <c r="L67" s="83">
        <v>3552</v>
      </c>
      <c r="M67" s="92">
        <v>42236</v>
      </c>
      <c r="N67" s="105">
        <v>42314</v>
      </c>
      <c r="O67" s="91" t="s">
        <v>60</v>
      </c>
      <c r="P67" s="91" t="s">
        <v>46</v>
      </c>
      <c r="Q67" s="91" t="s">
        <v>46</v>
      </c>
      <c r="R67" s="91" t="s">
        <v>46</v>
      </c>
      <c r="S67" s="91">
        <v>28925</v>
      </c>
      <c r="T67" s="92">
        <v>44081</v>
      </c>
      <c r="U67" s="112">
        <v>44265</v>
      </c>
      <c r="V67" s="91">
        <v>12337</v>
      </c>
      <c r="W67" s="92">
        <v>46073</v>
      </c>
      <c r="X67" s="119"/>
      <c r="Y67" s="91" t="s">
        <v>46</v>
      </c>
      <c r="Z67" s="91" t="s">
        <v>46</v>
      </c>
      <c r="AA67" s="29">
        <v>1289000</v>
      </c>
      <c r="AB67" s="84">
        <v>46126</v>
      </c>
      <c r="AC67" s="92">
        <v>46085</v>
      </c>
      <c r="AD67" s="93" t="s">
        <v>554</v>
      </c>
      <c r="AE67" s="90" t="s">
        <v>555</v>
      </c>
      <c r="AF67" s="109" t="s">
        <v>693</v>
      </c>
      <c r="AG67" s="110">
        <v>46051</v>
      </c>
      <c r="AH67" s="109" t="s">
        <v>49</v>
      </c>
      <c r="AI67" s="109" t="s">
        <v>1297</v>
      </c>
      <c r="AJ67" s="109" t="s">
        <v>1114</v>
      </c>
      <c r="AK67" s="227">
        <v>1289000</v>
      </c>
      <c r="AL67" s="111" t="s">
        <v>200</v>
      </c>
      <c r="AM67" s="162" t="s">
        <v>54</v>
      </c>
      <c r="AN67" s="67" t="s">
        <v>929</v>
      </c>
      <c r="AO67" t="s">
        <v>1462</v>
      </c>
    </row>
    <row r="68" spans="1:41">
      <c r="A68" s="109" t="s">
        <v>1298</v>
      </c>
      <c r="B68" s="89">
        <v>67</v>
      </c>
      <c r="C68" s="90" t="s">
        <v>38</v>
      </c>
      <c r="D68" s="95">
        <v>177628</v>
      </c>
      <c r="E68" s="169" t="s">
        <v>1001</v>
      </c>
      <c r="F68" s="95">
        <v>2012</v>
      </c>
      <c r="G68" s="96" t="s">
        <v>42</v>
      </c>
      <c r="H68" s="95" t="s">
        <v>43</v>
      </c>
      <c r="I68" s="95">
        <v>900350553</v>
      </c>
      <c r="J68" s="95" t="s">
        <v>694</v>
      </c>
      <c r="K68" s="104">
        <v>1288700</v>
      </c>
      <c r="L68" s="83">
        <v>614</v>
      </c>
      <c r="M68" s="92">
        <v>42251</v>
      </c>
      <c r="N68" s="105">
        <v>42317</v>
      </c>
      <c r="O68" s="91" t="s">
        <v>60</v>
      </c>
      <c r="P68" s="91" t="s">
        <v>46</v>
      </c>
      <c r="Q68" s="91" t="s">
        <v>46</v>
      </c>
      <c r="R68" s="91" t="s">
        <v>46</v>
      </c>
      <c r="S68" s="91">
        <v>29014</v>
      </c>
      <c r="T68" s="92">
        <v>44081</v>
      </c>
      <c r="U68" s="112">
        <v>44265</v>
      </c>
      <c r="V68" s="91" t="s">
        <v>47</v>
      </c>
      <c r="W68" s="91" t="s">
        <v>553</v>
      </c>
      <c r="X68" s="91" t="s">
        <v>553</v>
      </c>
      <c r="Y68" s="91" t="s">
        <v>46</v>
      </c>
      <c r="Z68" s="91" t="s">
        <v>46</v>
      </c>
      <c r="AA68" s="29">
        <v>1288700</v>
      </c>
      <c r="AB68" s="84">
        <v>46126</v>
      </c>
      <c r="AC68" s="92">
        <v>46085</v>
      </c>
      <c r="AD68" s="93" t="s">
        <v>554</v>
      </c>
      <c r="AE68" s="90" t="s">
        <v>555</v>
      </c>
      <c r="AF68" s="109" t="s">
        <v>695</v>
      </c>
      <c r="AG68" s="110">
        <v>46051</v>
      </c>
      <c r="AH68" s="109" t="s">
        <v>49</v>
      </c>
      <c r="AI68" s="109" t="s">
        <v>1298</v>
      </c>
      <c r="AJ68" s="109" t="s">
        <v>1114</v>
      </c>
      <c r="AK68" s="227">
        <v>1288700</v>
      </c>
      <c r="AL68" s="111" t="s">
        <v>200</v>
      </c>
      <c r="AM68" s="162" t="s">
        <v>54</v>
      </c>
      <c r="AN68" s="67" t="s">
        <v>929</v>
      </c>
      <c r="AO68" t="s">
        <v>1462</v>
      </c>
    </row>
    <row r="69" spans="1:41">
      <c r="A69" s="109" t="s">
        <v>1299</v>
      </c>
      <c r="B69" s="89">
        <v>68</v>
      </c>
      <c r="C69" s="90" t="s">
        <v>38</v>
      </c>
      <c r="D69" s="95">
        <v>198053</v>
      </c>
      <c r="E69" s="169" t="s">
        <v>1002</v>
      </c>
      <c r="F69" s="95">
        <v>2012</v>
      </c>
      <c r="G69" s="96" t="s">
        <v>68</v>
      </c>
      <c r="H69" s="95" t="s">
        <v>43</v>
      </c>
      <c r="I69" s="95">
        <v>900059296</v>
      </c>
      <c r="J69" s="95" t="s">
        <v>696</v>
      </c>
      <c r="K69" s="104">
        <v>924000</v>
      </c>
      <c r="L69" s="83">
        <v>1536</v>
      </c>
      <c r="M69" s="92">
        <v>41771</v>
      </c>
      <c r="N69" s="105">
        <v>42254</v>
      </c>
      <c r="O69" s="91" t="s">
        <v>60</v>
      </c>
      <c r="P69" s="91" t="s">
        <v>46</v>
      </c>
      <c r="Q69" s="91" t="s">
        <v>46</v>
      </c>
      <c r="R69" s="91" t="s">
        <v>46</v>
      </c>
      <c r="S69" s="91">
        <v>28341</v>
      </c>
      <c r="T69" s="92">
        <v>44081</v>
      </c>
      <c r="U69" s="112">
        <v>44265</v>
      </c>
      <c r="V69" s="91" t="s">
        <v>47</v>
      </c>
      <c r="W69" s="91" t="s">
        <v>553</v>
      </c>
      <c r="X69" s="91" t="s">
        <v>553</v>
      </c>
      <c r="Y69" s="91" t="s">
        <v>46</v>
      </c>
      <c r="Z69" s="91" t="s">
        <v>46</v>
      </c>
      <c r="AA69" s="29">
        <v>924000</v>
      </c>
      <c r="AB69" s="84">
        <v>46126</v>
      </c>
      <c r="AC69" s="92">
        <v>46085</v>
      </c>
      <c r="AD69" s="93" t="s">
        <v>554</v>
      </c>
      <c r="AE69" s="90" t="s">
        <v>555</v>
      </c>
      <c r="AF69" s="109" t="s">
        <v>697</v>
      </c>
      <c r="AG69" s="110">
        <v>46051</v>
      </c>
      <c r="AH69" s="109" t="s">
        <v>49</v>
      </c>
      <c r="AI69" s="109" t="s">
        <v>1299</v>
      </c>
      <c r="AJ69" s="109" t="s">
        <v>1114</v>
      </c>
      <c r="AK69" s="227">
        <v>924000</v>
      </c>
      <c r="AL69" s="111" t="s">
        <v>200</v>
      </c>
      <c r="AM69" s="162" t="s">
        <v>54</v>
      </c>
      <c r="AN69" s="67" t="s">
        <v>929</v>
      </c>
      <c r="AO69" t="s">
        <v>1462</v>
      </c>
    </row>
    <row r="70" spans="1:41" ht="87">
      <c r="A70" s="109" t="s">
        <v>1300</v>
      </c>
      <c r="B70" s="89">
        <v>69</v>
      </c>
      <c r="C70" s="90" t="s">
        <v>38</v>
      </c>
      <c r="D70" s="95">
        <v>179963</v>
      </c>
      <c r="E70" s="169" t="s">
        <v>1003</v>
      </c>
      <c r="F70" s="95">
        <v>2013</v>
      </c>
      <c r="G70" s="96" t="s">
        <v>42</v>
      </c>
      <c r="H70" s="95" t="s">
        <v>57</v>
      </c>
      <c r="I70" s="211">
        <v>1032398954</v>
      </c>
      <c r="J70" s="95" t="s">
        <v>698</v>
      </c>
      <c r="K70" s="104">
        <v>6443500</v>
      </c>
      <c r="L70" s="83">
        <v>898</v>
      </c>
      <c r="M70" s="92">
        <v>42299</v>
      </c>
      <c r="N70" s="105">
        <v>42410</v>
      </c>
      <c r="O70" s="91" t="s">
        <v>60</v>
      </c>
      <c r="P70" s="91" t="s">
        <v>46</v>
      </c>
      <c r="Q70" s="91" t="s">
        <v>46</v>
      </c>
      <c r="R70" s="91" t="s">
        <v>46</v>
      </c>
      <c r="S70" s="91">
        <v>29330</v>
      </c>
      <c r="T70" s="92">
        <v>44081</v>
      </c>
      <c r="U70" s="112">
        <v>44266</v>
      </c>
      <c r="V70" s="91">
        <v>12341</v>
      </c>
      <c r="W70" s="92">
        <v>46073</v>
      </c>
      <c r="X70" s="91" t="s">
        <v>625</v>
      </c>
      <c r="Y70" s="91" t="s">
        <v>46</v>
      </c>
      <c r="Z70" s="91" t="s">
        <v>46</v>
      </c>
      <c r="AA70" s="29">
        <v>6443500</v>
      </c>
      <c r="AB70" s="84">
        <v>46127</v>
      </c>
      <c r="AC70" s="92">
        <v>46085</v>
      </c>
      <c r="AD70" s="93" t="s">
        <v>554</v>
      </c>
      <c r="AE70" s="90" t="s">
        <v>555</v>
      </c>
      <c r="AF70" s="109" t="s">
        <v>699</v>
      </c>
      <c r="AG70" s="110">
        <v>46051</v>
      </c>
      <c r="AH70" s="109" t="s">
        <v>49</v>
      </c>
      <c r="AI70" s="109" t="s">
        <v>1300</v>
      </c>
      <c r="AJ70" s="109" t="s">
        <v>1118</v>
      </c>
      <c r="AK70" s="248">
        <v>6443500</v>
      </c>
      <c r="AL70" s="247" t="s">
        <v>1542</v>
      </c>
      <c r="AM70" s="162" t="s">
        <v>54</v>
      </c>
      <c r="AN70" s="67" t="s">
        <v>929</v>
      </c>
      <c r="AO70" t="s">
        <v>1462</v>
      </c>
    </row>
    <row r="71" spans="1:41">
      <c r="A71" s="109" t="s">
        <v>1301</v>
      </c>
      <c r="B71" s="89">
        <v>70</v>
      </c>
      <c r="C71" s="90" t="s">
        <v>38</v>
      </c>
      <c r="D71" s="95">
        <v>179965</v>
      </c>
      <c r="E71" s="169" t="s">
        <v>1004</v>
      </c>
      <c r="F71" s="95">
        <v>2012</v>
      </c>
      <c r="G71" s="96" t="s">
        <v>42</v>
      </c>
      <c r="H71" s="95" t="s">
        <v>43</v>
      </c>
      <c r="I71" s="95">
        <v>900264806</v>
      </c>
      <c r="J71" s="95" t="s">
        <v>700</v>
      </c>
      <c r="K71" s="104">
        <v>2147833</v>
      </c>
      <c r="L71" s="83">
        <v>571</v>
      </c>
      <c r="M71" s="92">
        <v>42247</v>
      </c>
      <c r="N71" s="105">
        <v>42401</v>
      </c>
      <c r="O71" s="91" t="s">
        <v>60</v>
      </c>
      <c r="P71" s="91" t="s">
        <v>46</v>
      </c>
      <c r="Q71" s="91" t="s">
        <v>46</v>
      </c>
      <c r="R71" s="91" t="s">
        <v>46</v>
      </c>
      <c r="S71" s="91">
        <v>29331</v>
      </c>
      <c r="T71" s="92">
        <v>44081</v>
      </c>
      <c r="U71" s="112">
        <v>44266</v>
      </c>
      <c r="V71" s="91">
        <v>12343</v>
      </c>
      <c r="W71" s="92">
        <v>46073</v>
      </c>
      <c r="X71" s="91" t="s">
        <v>625</v>
      </c>
      <c r="Y71" s="91" t="s">
        <v>46</v>
      </c>
      <c r="Z71" s="91" t="s">
        <v>46</v>
      </c>
      <c r="AA71" s="29">
        <v>2147833</v>
      </c>
      <c r="AB71" s="84">
        <v>46127</v>
      </c>
      <c r="AC71" s="92">
        <v>46085</v>
      </c>
      <c r="AD71" s="93" t="s">
        <v>554</v>
      </c>
      <c r="AE71" s="90" t="s">
        <v>555</v>
      </c>
      <c r="AF71" s="109" t="s">
        <v>701</v>
      </c>
      <c r="AG71" s="110">
        <v>46051</v>
      </c>
      <c r="AH71" s="109" t="s">
        <v>49</v>
      </c>
      <c r="AI71" s="109" t="s">
        <v>1301</v>
      </c>
      <c r="AJ71" s="109" t="s">
        <v>1114</v>
      </c>
      <c r="AK71" s="227">
        <v>2147833</v>
      </c>
      <c r="AL71" s="111" t="s">
        <v>200</v>
      </c>
      <c r="AM71" s="162" t="s">
        <v>54</v>
      </c>
      <c r="AN71" s="67" t="s">
        <v>929</v>
      </c>
      <c r="AO71" t="s">
        <v>1462</v>
      </c>
    </row>
    <row r="72" spans="1:41">
      <c r="A72" s="109" t="s">
        <v>1302</v>
      </c>
      <c r="B72" s="89">
        <v>71</v>
      </c>
      <c r="C72" s="90" t="s">
        <v>38</v>
      </c>
      <c r="D72" s="95">
        <v>179950</v>
      </c>
      <c r="E72" s="169" t="s">
        <v>1005</v>
      </c>
      <c r="F72" s="95">
        <v>2013</v>
      </c>
      <c r="G72" s="96" t="s">
        <v>42</v>
      </c>
      <c r="H72" s="95" t="s">
        <v>43</v>
      </c>
      <c r="I72" s="211">
        <v>830052898</v>
      </c>
      <c r="J72" s="95" t="s">
        <v>702</v>
      </c>
      <c r="K72" s="104">
        <v>2464000</v>
      </c>
      <c r="L72" s="83">
        <v>277</v>
      </c>
      <c r="M72" s="92">
        <v>42135</v>
      </c>
      <c r="N72" s="105">
        <v>42348</v>
      </c>
      <c r="O72" s="91" t="s">
        <v>60</v>
      </c>
      <c r="P72" s="91" t="s">
        <v>46</v>
      </c>
      <c r="Q72" s="91" t="s">
        <v>46</v>
      </c>
      <c r="R72" s="91" t="s">
        <v>46</v>
      </c>
      <c r="S72" s="91">
        <v>30233</v>
      </c>
      <c r="T72" s="92">
        <v>44146</v>
      </c>
      <c r="U72" s="112">
        <v>44265</v>
      </c>
      <c r="V72" s="91" t="s">
        <v>47</v>
      </c>
      <c r="W72" s="91" t="s">
        <v>553</v>
      </c>
      <c r="X72" s="91" t="s">
        <v>553</v>
      </c>
      <c r="Y72" s="91" t="s">
        <v>46</v>
      </c>
      <c r="Z72" s="91" t="s">
        <v>46</v>
      </c>
      <c r="AA72" s="29">
        <v>2464000</v>
      </c>
      <c r="AB72" s="84">
        <v>46126</v>
      </c>
      <c r="AC72" s="92">
        <v>46085</v>
      </c>
      <c r="AD72" s="93" t="s">
        <v>554</v>
      </c>
      <c r="AE72" s="90" t="s">
        <v>555</v>
      </c>
      <c r="AF72" s="109" t="s">
        <v>703</v>
      </c>
      <c r="AG72" s="110">
        <v>46051</v>
      </c>
      <c r="AH72" s="109" t="s">
        <v>49</v>
      </c>
      <c r="AI72" s="109" t="s">
        <v>1302</v>
      </c>
      <c r="AJ72" s="109" t="s">
        <v>1114</v>
      </c>
      <c r="AK72" s="227">
        <v>2464000</v>
      </c>
      <c r="AL72" s="111" t="s">
        <v>200</v>
      </c>
      <c r="AM72" s="162" t="s">
        <v>54</v>
      </c>
      <c r="AN72" s="67" t="s">
        <v>929</v>
      </c>
      <c r="AO72" t="s">
        <v>1462</v>
      </c>
    </row>
    <row r="73" spans="1:41">
      <c r="A73" s="109" t="s">
        <v>1303</v>
      </c>
      <c r="B73" s="89">
        <v>72</v>
      </c>
      <c r="C73" s="90" t="s">
        <v>38</v>
      </c>
      <c r="D73" s="95">
        <v>11580</v>
      </c>
      <c r="E73" s="169" t="s">
        <v>1006</v>
      </c>
      <c r="F73" s="95">
        <v>2014</v>
      </c>
      <c r="G73" s="96" t="s">
        <v>68</v>
      </c>
      <c r="H73" s="95" t="s">
        <v>57</v>
      </c>
      <c r="I73" s="95">
        <v>7331157</v>
      </c>
      <c r="J73" s="95" t="s">
        <v>704</v>
      </c>
      <c r="K73" s="104">
        <v>859000</v>
      </c>
      <c r="L73" s="83">
        <v>4887</v>
      </c>
      <c r="M73" s="92">
        <v>42366</v>
      </c>
      <c r="N73" s="105">
        <v>42444</v>
      </c>
      <c r="O73" s="91" t="s">
        <v>60</v>
      </c>
      <c r="P73" s="91" t="s">
        <v>46</v>
      </c>
      <c r="Q73" s="91" t="s">
        <v>46</v>
      </c>
      <c r="R73" s="91" t="s">
        <v>46</v>
      </c>
      <c r="S73" s="91">
        <v>29552</v>
      </c>
      <c r="T73" s="92">
        <v>44081</v>
      </c>
      <c r="U73" s="112">
        <v>44273</v>
      </c>
      <c r="V73" s="91">
        <v>12346</v>
      </c>
      <c r="W73" s="92">
        <v>46073</v>
      </c>
      <c r="X73" s="119"/>
      <c r="Y73" s="91" t="s">
        <v>46</v>
      </c>
      <c r="Z73" s="91" t="s">
        <v>46</v>
      </c>
      <c r="AA73" s="29">
        <v>859000</v>
      </c>
      <c r="AB73" s="84">
        <v>46134</v>
      </c>
      <c r="AC73" s="92">
        <v>46085</v>
      </c>
      <c r="AD73" s="93" t="s">
        <v>554</v>
      </c>
      <c r="AE73" s="90" t="s">
        <v>555</v>
      </c>
      <c r="AF73" s="109" t="s">
        <v>705</v>
      </c>
      <c r="AG73" s="110">
        <v>46051</v>
      </c>
      <c r="AH73" s="109" t="s">
        <v>49</v>
      </c>
      <c r="AI73" s="109" t="s">
        <v>1303</v>
      </c>
      <c r="AJ73" s="109" t="s">
        <v>1114</v>
      </c>
      <c r="AK73" s="227">
        <v>859000</v>
      </c>
      <c r="AL73" s="111" t="s">
        <v>200</v>
      </c>
      <c r="AM73" s="162" t="s">
        <v>54</v>
      </c>
      <c r="AN73" s="67" t="s">
        <v>929</v>
      </c>
      <c r="AO73" t="s">
        <v>1462</v>
      </c>
    </row>
    <row r="74" spans="1:41">
      <c r="A74" s="109" t="s">
        <v>1304</v>
      </c>
      <c r="B74" s="89">
        <v>73</v>
      </c>
      <c r="C74" s="90" t="s">
        <v>38</v>
      </c>
      <c r="D74" s="95">
        <v>8044</v>
      </c>
      <c r="E74" s="169" t="s">
        <v>1007</v>
      </c>
      <c r="F74" s="95">
        <v>2014</v>
      </c>
      <c r="G74" s="96" t="s">
        <v>68</v>
      </c>
      <c r="H74" s="95" t="s">
        <v>57</v>
      </c>
      <c r="I74" s="95">
        <v>9856738</v>
      </c>
      <c r="J74" s="95" t="s">
        <v>706</v>
      </c>
      <c r="K74" s="104">
        <v>924000</v>
      </c>
      <c r="L74" s="83">
        <v>1889</v>
      </c>
      <c r="M74" s="92">
        <v>42174</v>
      </c>
      <c r="N74" s="120">
        <v>42331</v>
      </c>
      <c r="O74" s="91" t="s">
        <v>60</v>
      </c>
      <c r="P74" s="91" t="s">
        <v>46</v>
      </c>
      <c r="Q74" s="91" t="s">
        <v>46</v>
      </c>
      <c r="R74" s="91" t="s">
        <v>46</v>
      </c>
      <c r="S74" s="91">
        <v>28878</v>
      </c>
      <c r="T74" s="92">
        <v>44088</v>
      </c>
      <c r="U74" s="112">
        <v>44270</v>
      </c>
      <c r="V74" s="91">
        <v>12371</v>
      </c>
      <c r="W74" s="92">
        <v>46073</v>
      </c>
      <c r="X74" s="119"/>
      <c r="Y74" s="91" t="s">
        <v>46</v>
      </c>
      <c r="Z74" s="91" t="s">
        <v>46</v>
      </c>
      <c r="AA74" s="29">
        <v>851326</v>
      </c>
      <c r="AB74" s="84">
        <v>46131</v>
      </c>
      <c r="AC74" s="92">
        <v>46086</v>
      </c>
      <c r="AD74" s="93" t="s">
        <v>554</v>
      </c>
      <c r="AE74" s="90" t="s">
        <v>555</v>
      </c>
      <c r="AF74" s="109" t="s">
        <v>707</v>
      </c>
      <c r="AG74" s="110">
        <v>46051</v>
      </c>
      <c r="AH74" s="109" t="s">
        <v>49</v>
      </c>
      <c r="AI74" s="109" t="s">
        <v>1304</v>
      </c>
      <c r="AJ74" s="109" t="s">
        <v>1114</v>
      </c>
      <c r="AK74" s="227">
        <v>851326</v>
      </c>
      <c r="AL74" s="111" t="s">
        <v>1529</v>
      </c>
      <c r="AM74" s="173" t="s">
        <v>708</v>
      </c>
      <c r="AN74" s="67" t="s">
        <v>931</v>
      </c>
      <c r="AO74" t="s">
        <v>1462</v>
      </c>
    </row>
    <row r="75" spans="1:41">
      <c r="A75" s="109" t="s">
        <v>1305</v>
      </c>
      <c r="B75" s="89">
        <v>74</v>
      </c>
      <c r="C75" s="90" t="s">
        <v>38</v>
      </c>
      <c r="D75" s="95">
        <v>10354</v>
      </c>
      <c r="E75" s="169" t="s">
        <v>1008</v>
      </c>
      <c r="F75" s="95">
        <v>2014</v>
      </c>
      <c r="G75" s="96" t="s">
        <v>68</v>
      </c>
      <c r="H75" s="95" t="s">
        <v>57</v>
      </c>
      <c r="I75" s="95">
        <v>1104697047</v>
      </c>
      <c r="J75" s="95" t="s">
        <v>709</v>
      </c>
      <c r="K75" s="104">
        <v>859000</v>
      </c>
      <c r="L75" s="83">
        <v>3565</v>
      </c>
      <c r="M75" s="92">
        <v>42236</v>
      </c>
      <c r="N75" s="105">
        <v>42307</v>
      </c>
      <c r="O75" s="91" t="s">
        <v>60</v>
      </c>
      <c r="P75" s="91" t="s">
        <v>46</v>
      </c>
      <c r="Q75" s="91" t="s">
        <v>46</v>
      </c>
      <c r="R75" s="91" t="s">
        <v>46</v>
      </c>
      <c r="S75" s="91">
        <v>28954</v>
      </c>
      <c r="T75" s="92">
        <v>44104</v>
      </c>
      <c r="U75" s="112">
        <v>44270</v>
      </c>
      <c r="V75" s="91">
        <v>12373</v>
      </c>
      <c r="W75" s="92">
        <v>46073</v>
      </c>
      <c r="X75" s="119"/>
      <c r="Y75" s="91" t="s">
        <v>46</v>
      </c>
      <c r="Z75" s="91" t="s">
        <v>46</v>
      </c>
      <c r="AA75" s="29">
        <v>859000</v>
      </c>
      <c r="AB75" s="84">
        <v>46131</v>
      </c>
      <c r="AC75" s="92">
        <v>46086</v>
      </c>
      <c r="AD75" s="93" t="s">
        <v>554</v>
      </c>
      <c r="AE75" s="90" t="s">
        <v>555</v>
      </c>
      <c r="AF75" s="109" t="s">
        <v>710</v>
      </c>
      <c r="AG75" s="110">
        <v>46051</v>
      </c>
      <c r="AH75" s="109" t="s">
        <v>49</v>
      </c>
      <c r="AI75" s="109" t="s">
        <v>1305</v>
      </c>
      <c r="AJ75" s="109" t="s">
        <v>1114</v>
      </c>
      <c r="AK75" s="227">
        <v>859000</v>
      </c>
      <c r="AL75" s="111" t="s">
        <v>200</v>
      </c>
      <c r="AM75" s="162" t="s">
        <v>54</v>
      </c>
      <c r="AN75" s="67" t="s">
        <v>929</v>
      </c>
      <c r="AO75" t="s">
        <v>1462</v>
      </c>
    </row>
    <row r="76" spans="1:41" ht="87">
      <c r="A76" s="109" t="s">
        <v>1306</v>
      </c>
      <c r="B76" s="89">
        <v>75</v>
      </c>
      <c r="C76" s="90" t="s">
        <v>38</v>
      </c>
      <c r="D76" s="95">
        <v>10357</v>
      </c>
      <c r="E76" s="169" t="s">
        <v>1009</v>
      </c>
      <c r="F76" s="95">
        <v>2014</v>
      </c>
      <c r="G76" s="96" t="s">
        <v>68</v>
      </c>
      <c r="H76" s="95" t="s">
        <v>57</v>
      </c>
      <c r="I76" s="211">
        <v>43050797</v>
      </c>
      <c r="J76" s="95" t="s">
        <v>711</v>
      </c>
      <c r="K76" s="104">
        <v>859000</v>
      </c>
      <c r="L76" s="83">
        <v>3355</v>
      </c>
      <c r="M76" s="92">
        <v>42236</v>
      </c>
      <c r="N76" s="105">
        <v>42306</v>
      </c>
      <c r="O76" s="91" t="s">
        <v>60</v>
      </c>
      <c r="P76" s="91" t="s">
        <v>46</v>
      </c>
      <c r="Q76" s="91" t="s">
        <v>46</v>
      </c>
      <c r="R76" s="91" t="s">
        <v>46</v>
      </c>
      <c r="S76" s="91">
        <v>28898</v>
      </c>
      <c r="T76" s="92">
        <v>44084</v>
      </c>
      <c r="U76" s="112">
        <v>44270</v>
      </c>
      <c r="V76" s="91">
        <v>12376</v>
      </c>
      <c r="W76" s="92">
        <v>46073</v>
      </c>
      <c r="X76" s="119"/>
      <c r="Y76" s="91" t="s">
        <v>46</v>
      </c>
      <c r="Z76" s="91" t="s">
        <v>46</v>
      </c>
      <c r="AA76" s="29">
        <v>859000</v>
      </c>
      <c r="AB76" s="84">
        <v>46131</v>
      </c>
      <c r="AC76" s="92">
        <v>46086</v>
      </c>
      <c r="AD76" s="93" t="s">
        <v>554</v>
      </c>
      <c r="AE76" s="90" t="s">
        <v>555</v>
      </c>
      <c r="AF76" s="109" t="s">
        <v>712</v>
      </c>
      <c r="AG76" s="110">
        <v>46051</v>
      </c>
      <c r="AH76" s="109" t="s">
        <v>49</v>
      </c>
      <c r="AI76" s="109" t="s">
        <v>1306</v>
      </c>
      <c r="AJ76" s="109" t="s">
        <v>1118</v>
      </c>
      <c r="AK76" s="248">
        <v>859000</v>
      </c>
      <c r="AL76" s="247" t="s">
        <v>1542</v>
      </c>
      <c r="AM76" s="162" t="s">
        <v>54</v>
      </c>
      <c r="AN76" s="67" t="s">
        <v>929</v>
      </c>
      <c r="AO76" t="s">
        <v>1462</v>
      </c>
    </row>
    <row r="77" spans="1:41">
      <c r="A77" s="109" t="s">
        <v>1307</v>
      </c>
      <c r="B77" s="89">
        <v>76</v>
      </c>
      <c r="C77" s="90" t="s">
        <v>38</v>
      </c>
      <c r="D77" s="95">
        <v>4152</v>
      </c>
      <c r="E77" s="169" t="s">
        <v>1010</v>
      </c>
      <c r="F77" s="95">
        <v>2013</v>
      </c>
      <c r="G77" s="96" t="s">
        <v>68</v>
      </c>
      <c r="H77" s="95" t="s">
        <v>57</v>
      </c>
      <c r="I77" s="95">
        <v>52898780</v>
      </c>
      <c r="J77" s="95" t="s">
        <v>713</v>
      </c>
      <c r="K77" s="104">
        <v>718600</v>
      </c>
      <c r="L77" s="83">
        <v>8297</v>
      </c>
      <c r="M77" s="92">
        <v>41963</v>
      </c>
      <c r="N77" s="105">
        <v>42503</v>
      </c>
      <c r="O77" s="91" t="s">
        <v>60</v>
      </c>
      <c r="P77" s="91" t="s">
        <v>46</v>
      </c>
      <c r="Q77" s="91" t="s">
        <v>46</v>
      </c>
      <c r="R77" s="91" t="s">
        <v>46</v>
      </c>
      <c r="S77" s="91">
        <v>29653</v>
      </c>
      <c r="T77" s="92">
        <v>44104</v>
      </c>
      <c r="U77" s="112">
        <v>44272</v>
      </c>
      <c r="V77" s="91" t="s">
        <v>47</v>
      </c>
      <c r="W77" s="91" t="s">
        <v>553</v>
      </c>
      <c r="X77" s="91" t="s">
        <v>553</v>
      </c>
      <c r="Y77" s="91" t="s">
        <v>46</v>
      </c>
      <c r="Z77" s="91" t="s">
        <v>46</v>
      </c>
      <c r="AA77" s="29">
        <v>718600</v>
      </c>
      <c r="AB77" s="84">
        <v>46133</v>
      </c>
      <c r="AC77" s="92">
        <v>46086</v>
      </c>
      <c r="AD77" s="93" t="s">
        <v>554</v>
      </c>
      <c r="AE77" s="90" t="s">
        <v>555</v>
      </c>
      <c r="AF77" s="109" t="s">
        <v>714</v>
      </c>
      <c r="AG77" s="110">
        <v>46051</v>
      </c>
      <c r="AH77" s="109" t="s">
        <v>49</v>
      </c>
      <c r="AI77" s="109" t="s">
        <v>1307</v>
      </c>
      <c r="AJ77" s="109" t="s">
        <v>1121</v>
      </c>
      <c r="AK77" s="229">
        <v>718600</v>
      </c>
      <c r="AL77" s="94" t="s">
        <v>1461</v>
      </c>
      <c r="AM77" s="162" t="s">
        <v>54</v>
      </c>
      <c r="AN77" s="67" t="s">
        <v>929</v>
      </c>
      <c r="AO77" t="s">
        <v>1462</v>
      </c>
    </row>
    <row r="78" spans="1:41" ht="87">
      <c r="A78" s="109" t="s">
        <v>1308</v>
      </c>
      <c r="B78" s="89">
        <v>77</v>
      </c>
      <c r="C78" s="90" t="s">
        <v>38</v>
      </c>
      <c r="D78" s="95">
        <v>12112</v>
      </c>
      <c r="E78" s="169" t="s">
        <v>1011</v>
      </c>
      <c r="F78" s="95">
        <v>2014</v>
      </c>
      <c r="G78" s="96" t="s">
        <v>68</v>
      </c>
      <c r="H78" s="95" t="s">
        <v>57</v>
      </c>
      <c r="I78" s="95">
        <v>52061683</v>
      </c>
      <c r="J78" s="95" t="s">
        <v>715</v>
      </c>
      <c r="K78" s="104">
        <v>689455</v>
      </c>
      <c r="L78" s="83">
        <v>1119</v>
      </c>
      <c r="M78" s="92">
        <v>42422</v>
      </c>
      <c r="N78" s="105">
        <v>42443</v>
      </c>
      <c r="O78" s="91" t="s">
        <v>60</v>
      </c>
      <c r="P78" s="91" t="s">
        <v>46</v>
      </c>
      <c r="Q78" s="91" t="s">
        <v>46</v>
      </c>
      <c r="R78" s="91" t="s">
        <v>46</v>
      </c>
      <c r="S78" s="91">
        <v>30079</v>
      </c>
      <c r="T78" s="92">
        <v>44134</v>
      </c>
      <c r="U78" s="112">
        <v>44271</v>
      </c>
      <c r="V78" s="91">
        <v>12378</v>
      </c>
      <c r="W78" s="92">
        <v>46073</v>
      </c>
      <c r="X78" s="91" t="s">
        <v>569</v>
      </c>
      <c r="Y78" s="91" t="s">
        <v>46</v>
      </c>
      <c r="Z78" s="91" t="s">
        <v>46</v>
      </c>
      <c r="AA78" s="29">
        <v>689455</v>
      </c>
      <c r="AB78" s="84">
        <v>46132</v>
      </c>
      <c r="AC78" s="92">
        <v>46086</v>
      </c>
      <c r="AD78" s="93" t="s">
        <v>554</v>
      </c>
      <c r="AE78" s="90" t="s">
        <v>555</v>
      </c>
      <c r="AF78" s="109" t="s">
        <v>716</v>
      </c>
      <c r="AG78" s="110">
        <v>46051</v>
      </c>
      <c r="AH78" s="109" t="s">
        <v>49</v>
      </c>
      <c r="AI78" s="109" t="s">
        <v>1308</v>
      </c>
      <c r="AJ78" s="109" t="s">
        <v>1118</v>
      </c>
      <c r="AK78" s="248">
        <v>689455</v>
      </c>
      <c r="AL78" s="247" t="s">
        <v>1542</v>
      </c>
      <c r="AM78" s="162" t="s">
        <v>54</v>
      </c>
      <c r="AN78" s="67" t="s">
        <v>929</v>
      </c>
      <c r="AO78" t="s">
        <v>1462</v>
      </c>
    </row>
    <row r="79" spans="1:41">
      <c r="A79" s="109" t="s">
        <v>1309</v>
      </c>
      <c r="B79" s="89">
        <v>78</v>
      </c>
      <c r="C79" s="90" t="s">
        <v>38</v>
      </c>
      <c r="D79" s="95">
        <v>201853</v>
      </c>
      <c r="E79" s="169" t="s">
        <v>1012</v>
      </c>
      <c r="F79" s="95">
        <v>2014</v>
      </c>
      <c r="G79" s="96" t="s">
        <v>42</v>
      </c>
      <c r="H79" s="95" t="s">
        <v>43</v>
      </c>
      <c r="I79" s="95">
        <v>900322591</v>
      </c>
      <c r="J79" s="95" t="s">
        <v>717</v>
      </c>
      <c r="K79" s="104">
        <v>644350</v>
      </c>
      <c r="L79" s="83">
        <v>1127</v>
      </c>
      <c r="M79" s="92">
        <v>42335</v>
      </c>
      <c r="N79" s="105">
        <v>42405</v>
      </c>
      <c r="O79" s="91" t="s">
        <v>60</v>
      </c>
      <c r="P79" s="91" t="s">
        <v>46</v>
      </c>
      <c r="Q79" s="91" t="s">
        <v>46</v>
      </c>
      <c r="R79" s="91" t="s">
        <v>46</v>
      </c>
      <c r="S79" s="91">
        <v>29678</v>
      </c>
      <c r="T79" s="92">
        <v>44081</v>
      </c>
      <c r="U79" s="112">
        <v>44272</v>
      </c>
      <c r="V79" s="91">
        <v>11010</v>
      </c>
      <c r="W79" s="92">
        <v>46007</v>
      </c>
      <c r="X79" s="91" t="s">
        <v>569</v>
      </c>
      <c r="Y79" s="91" t="s">
        <v>46</v>
      </c>
      <c r="Z79" s="91" t="s">
        <v>46</v>
      </c>
      <c r="AA79" s="29">
        <v>644350</v>
      </c>
      <c r="AB79" s="84">
        <v>46133</v>
      </c>
      <c r="AC79" s="92">
        <v>46086</v>
      </c>
      <c r="AD79" s="93" t="s">
        <v>554</v>
      </c>
      <c r="AE79" s="90" t="s">
        <v>555</v>
      </c>
      <c r="AF79" s="109" t="s">
        <v>718</v>
      </c>
      <c r="AG79" s="110">
        <v>46051</v>
      </c>
      <c r="AH79" s="109" t="s">
        <v>49</v>
      </c>
      <c r="AI79" s="109" t="s">
        <v>1309</v>
      </c>
      <c r="AJ79" s="109" t="s">
        <v>1121</v>
      </c>
      <c r="AK79" s="229">
        <v>644350</v>
      </c>
      <c r="AL79" s="67" t="s">
        <v>1460</v>
      </c>
      <c r="AM79" s="162" t="s">
        <v>54</v>
      </c>
      <c r="AN79" s="67" t="s">
        <v>929</v>
      </c>
      <c r="AO79" t="s">
        <v>1462</v>
      </c>
    </row>
    <row r="80" spans="1:41">
      <c r="A80" s="109" t="s">
        <v>1310</v>
      </c>
      <c r="B80" s="89">
        <v>79</v>
      </c>
      <c r="C80" s="90" t="s">
        <v>38</v>
      </c>
      <c r="D80" s="95">
        <v>4050</v>
      </c>
      <c r="E80" s="169" t="s">
        <v>1013</v>
      </c>
      <c r="F80" s="95">
        <v>2013</v>
      </c>
      <c r="G80" s="96" t="s">
        <v>68</v>
      </c>
      <c r="H80" s="95" t="s">
        <v>57</v>
      </c>
      <c r="I80" s="212">
        <v>12021382</v>
      </c>
      <c r="J80" s="95" t="s">
        <v>719</v>
      </c>
      <c r="K80" s="104">
        <v>644350</v>
      </c>
      <c r="L80" s="83">
        <v>3870</v>
      </c>
      <c r="M80" s="92">
        <v>42247</v>
      </c>
      <c r="N80" s="120">
        <v>42404</v>
      </c>
      <c r="O80" s="91" t="s">
        <v>60</v>
      </c>
      <c r="P80" s="91" t="s">
        <v>46</v>
      </c>
      <c r="Q80" s="91" t="s">
        <v>46</v>
      </c>
      <c r="R80" s="91" t="s">
        <v>46</v>
      </c>
      <c r="S80" s="91">
        <v>28902</v>
      </c>
      <c r="T80" s="92">
        <v>44081</v>
      </c>
      <c r="U80" s="112">
        <v>44348</v>
      </c>
      <c r="V80" s="91" t="s">
        <v>47</v>
      </c>
      <c r="W80" s="91" t="s">
        <v>553</v>
      </c>
      <c r="X80" s="91" t="s">
        <v>553</v>
      </c>
      <c r="Y80" s="91" t="s">
        <v>46</v>
      </c>
      <c r="Z80" s="91" t="s">
        <v>46</v>
      </c>
      <c r="AA80" s="29">
        <v>644350</v>
      </c>
      <c r="AB80" s="84">
        <v>46173</v>
      </c>
      <c r="AC80" s="92">
        <v>46086</v>
      </c>
      <c r="AD80" s="93" t="s">
        <v>554</v>
      </c>
      <c r="AE80" s="90" t="s">
        <v>555</v>
      </c>
      <c r="AF80" s="109" t="s">
        <v>720</v>
      </c>
      <c r="AG80" s="110">
        <v>46051</v>
      </c>
      <c r="AH80" s="109" t="s">
        <v>49</v>
      </c>
      <c r="AI80" s="109" t="s">
        <v>1310</v>
      </c>
      <c r="AJ80" s="109" t="s">
        <v>1121</v>
      </c>
      <c r="AK80" s="229">
        <v>644350</v>
      </c>
      <c r="AL80" s="67" t="s">
        <v>1460</v>
      </c>
      <c r="AM80" s="162" t="s">
        <v>54</v>
      </c>
      <c r="AN80" s="67" t="s">
        <v>929</v>
      </c>
      <c r="AO80" t="s">
        <v>1462</v>
      </c>
    </row>
    <row r="81" spans="1:41">
      <c r="A81" s="109" t="s">
        <v>1311</v>
      </c>
      <c r="B81" s="89">
        <v>80</v>
      </c>
      <c r="C81" s="90" t="s">
        <v>38</v>
      </c>
      <c r="D81" s="95">
        <v>4745</v>
      </c>
      <c r="E81" s="169" t="s">
        <v>1014</v>
      </c>
      <c r="F81" s="95">
        <v>2013</v>
      </c>
      <c r="G81" s="96" t="s">
        <v>68</v>
      </c>
      <c r="H81" s="95" t="s">
        <v>57</v>
      </c>
      <c r="I81" s="95">
        <v>35505486</v>
      </c>
      <c r="J81" s="95" t="s">
        <v>721</v>
      </c>
      <c r="K81" s="104">
        <v>644350</v>
      </c>
      <c r="L81" s="83">
        <v>2162</v>
      </c>
      <c r="M81" s="92">
        <v>42144</v>
      </c>
      <c r="N81" s="105">
        <v>42270</v>
      </c>
      <c r="O81" s="91" t="s">
        <v>60</v>
      </c>
      <c r="P81" s="91" t="s">
        <v>46</v>
      </c>
      <c r="Q81" s="91" t="s">
        <v>46</v>
      </c>
      <c r="R81" s="91" t="s">
        <v>46</v>
      </c>
      <c r="S81" s="91">
        <v>28130</v>
      </c>
      <c r="T81" s="92">
        <v>44081</v>
      </c>
      <c r="U81" s="112">
        <v>44278</v>
      </c>
      <c r="V81" s="91" t="s">
        <v>47</v>
      </c>
      <c r="W81" s="91" t="s">
        <v>553</v>
      </c>
      <c r="X81" s="91" t="s">
        <v>553</v>
      </c>
      <c r="Y81" s="91" t="s">
        <v>46</v>
      </c>
      <c r="Z81" s="91" t="s">
        <v>46</v>
      </c>
      <c r="AA81" s="29">
        <v>644350</v>
      </c>
      <c r="AB81" s="84">
        <v>46139</v>
      </c>
      <c r="AC81" s="92">
        <v>46086</v>
      </c>
      <c r="AD81" s="93" t="s">
        <v>554</v>
      </c>
      <c r="AE81" s="90" t="s">
        <v>555</v>
      </c>
      <c r="AF81" s="109" t="s">
        <v>722</v>
      </c>
      <c r="AG81" s="110">
        <v>46051</v>
      </c>
      <c r="AH81" s="109" t="s">
        <v>49</v>
      </c>
      <c r="AI81" s="109" t="s">
        <v>1311</v>
      </c>
      <c r="AJ81" s="109" t="s">
        <v>1114</v>
      </c>
      <c r="AK81" s="227">
        <v>644350</v>
      </c>
      <c r="AL81" s="111" t="s">
        <v>200</v>
      </c>
      <c r="AM81" s="162" t="s">
        <v>54</v>
      </c>
      <c r="AN81" s="67" t="s">
        <v>929</v>
      </c>
      <c r="AO81" t="s">
        <v>1462</v>
      </c>
    </row>
    <row r="82" spans="1:41">
      <c r="A82" s="109" t="s">
        <v>1312</v>
      </c>
      <c r="B82" s="89">
        <v>81</v>
      </c>
      <c r="C82" s="90" t="s">
        <v>38</v>
      </c>
      <c r="D82" s="95">
        <v>7893</v>
      </c>
      <c r="E82" s="169" t="s">
        <v>1015</v>
      </c>
      <c r="F82" s="95">
        <v>2014</v>
      </c>
      <c r="G82" s="96" t="s">
        <v>68</v>
      </c>
      <c r="H82" s="95" t="s">
        <v>57</v>
      </c>
      <c r="I82" s="211">
        <v>1032396198</v>
      </c>
      <c r="J82" s="95" t="s">
        <v>723</v>
      </c>
      <c r="K82" s="104">
        <v>644350</v>
      </c>
      <c r="L82" s="83">
        <v>912</v>
      </c>
      <c r="M82" s="92">
        <v>42055</v>
      </c>
      <c r="N82" s="105">
        <v>42264</v>
      </c>
      <c r="O82" s="91" t="s">
        <v>60</v>
      </c>
      <c r="P82" s="91" t="s">
        <v>46</v>
      </c>
      <c r="Q82" s="91" t="s">
        <v>46</v>
      </c>
      <c r="R82" s="91" t="s">
        <v>46</v>
      </c>
      <c r="S82" s="91">
        <v>28144</v>
      </c>
      <c r="T82" s="92">
        <v>44081</v>
      </c>
      <c r="U82" s="112">
        <v>44278</v>
      </c>
      <c r="V82" s="91" t="s">
        <v>47</v>
      </c>
      <c r="W82" s="91" t="s">
        <v>553</v>
      </c>
      <c r="X82" s="91" t="s">
        <v>553</v>
      </c>
      <c r="Y82" s="91" t="s">
        <v>46</v>
      </c>
      <c r="Z82" s="91" t="s">
        <v>46</v>
      </c>
      <c r="AA82" s="29">
        <v>644350</v>
      </c>
      <c r="AB82" s="84">
        <v>46139</v>
      </c>
      <c r="AC82" s="92">
        <v>46086</v>
      </c>
      <c r="AD82" s="93" t="s">
        <v>554</v>
      </c>
      <c r="AE82" s="90" t="s">
        <v>555</v>
      </c>
      <c r="AF82" s="109" t="s">
        <v>724</v>
      </c>
      <c r="AG82" s="110">
        <v>46051</v>
      </c>
      <c r="AH82" s="109" t="s">
        <v>49</v>
      </c>
      <c r="AI82" s="109" t="s">
        <v>1312</v>
      </c>
      <c r="AJ82" s="109" t="s">
        <v>1114</v>
      </c>
      <c r="AK82" s="227">
        <v>644350</v>
      </c>
      <c r="AL82" s="111" t="s">
        <v>200</v>
      </c>
      <c r="AM82" s="162" t="s">
        <v>54</v>
      </c>
      <c r="AN82" s="67" t="s">
        <v>929</v>
      </c>
      <c r="AO82" t="s">
        <v>1462</v>
      </c>
    </row>
    <row r="83" spans="1:41">
      <c r="A83" s="109" t="s">
        <v>1313</v>
      </c>
      <c r="B83" s="89">
        <v>82</v>
      </c>
      <c r="C83" s="90" t="s">
        <v>38</v>
      </c>
      <c r="D83" s="95">
        <v>8426</v>
      </c>
      <c r="E83" s="169" t="s">
        <v>1016</v>
      </c>
      <c r="F83" s="95">
        <v>2014</v>
      </c>
      <c r="G83" s="96" t="s">
        <v>68</v>
      </c>
      <c r="H83" s="95" t="s">
        <v>43</v>
      </c>
      <c r="I83" s="211">
        <v>800062461</v>
      </c>
      <c r="J83" s="95" t="s">
        <v>725</v>
      </c>
      <c r="K83" s="104">
        <v>644000</v>
      </c>
      <c r="L83" s="83">
        <v>1455</v>
      </c>
      <c r="M83" s="92">
        <v>42114</v>
      </c>
      <c r="N83" s="105">
        <v>42264</v>
      </c>
      <c r="O83" s="91" t="s">
        <v>60</v>
      </c>
      <c r="P83" s="91" t="s">
        <v>46</v>
      </c>
      <c r="Q83" s="91" t="s">
        <v>46</v>
      </c>
      <c r="R83" s="91" t="s">
        <v>46</v>
      </c>
      <c r="S83" s="91">
        <v>28146</v>
      </c>
      <c r="T83" s="92">
        <v>44081</v>
      </c>
      <c r="U83" s="112">
        <v>44278</v>
      </c>
      <c r="V83" s="91" t="s">
        <v>47</v>
      </c>
      <c r="W83" s="91" t="s">
        <v>553</v>
      </c>
      <c r="X83" s="91" t="s">
        <v>553</v>
      </c>
      <c r="Y83" s="91" t="s">
        <v>46</v>
      </c>
      <c r="Z83" s="91" t="s">
        <v>46</v>
      </c>
      <c r="AA83" s="29">
        <v>644000</v>
      </c>
      <c r="AB83" s="84">
        <v>46139</v>
      </c>
      <c r="AC83" s="92">
        <v>46086</v>
      </c>
      <c r="AD83" s="93" t="s">
        <v>554</v>
      </c>
      <c r="AE83" s="90" t="s">
        <v>555</v>
      </c>
      <c r="AF83" s="109" t="s">
        <v>726</v>
      </c>
      <c r="AG83" s="110">
        <v>46051</v>
      </c>
      <c r="AH83" s="109" t="s">
        <v>49</v>
      </c>
      <c r="AI83" s="109" t="s">
        <v>1313</v>
      </c>
      <c r="AJ83" s="109" t="s">
        <v>1121</v>
      </c>
      <c r="AK83" s="229">
        <v>644000</v>
      </c>
      <c r="AL83" s="94" t="s">
        <v>1461</v>
      </c>
      <c r="AM83" s="162" t="s">
        <v>54</v>
      </c>
      <c r="AN83" s="67" t="s">
        <v>929</v>
      </c>
      <c r="AO83" t="s">
        <v>1462</v>
      </c>
    </row>
    <row r="84" spans="1:41">
      <c r="A84" s="109" t="s">
        <v>1314</v>
      </c>
      <c r="B84" s="89">
        <v>83</v>
      </c>
      <c r="C84" s="90" t="s">
        <v>38</v>
      </c>
      <c r="D84" s="95">
        <v>2429</v>
      </c>
      <c r="E84" s="169" t="s">
        <v>1017</v>
      </c>
      <c r="F84" s="95">
        <v>2013</v>
      </c>
      <c r="G84" s="96" t="s">
        <v>68</v>
      </c>
      <c r="H84" s="95" t="s">
        <v>57</v>
      </c>
      <c r="I84" s="95">
        <v>52831551</v>
      </c>
      <c r="J84" s="95" t="s">
        <v>727</v>
      </c>
      <c r="K84" s="104">
        <v>751700</v>
      </c>
      <c r="L84" s="83">
        <v>1502</v>
      </c>
      <c r="M84" s="92">
        <v>42083</v>
      </c>
      <c r="N84" s="120">
        <v>42262</v>
      </c>
      <c r="O84" s="91" t="s">
        <v>60</v>
      </c>
      <c r="P84" s="91" t="s">
        <v>46</v>
      </c>
      <c r="Q84" s="91" t="s">
        <v>46</v>
      </c>
      <c r="R84" s="91" t="s">
        <v>46</v>
      </c>
      <c r="S84" s="91">
        <v>27720</v>
      </c>
      <c r="T84" s="92">
        <v>44081</v>
      </c>
      <c r="U84" s="112">
        <v>44279</v>
      </c>
      <c r="V84" s="91" t="s">
        <v>47</v>
      </c>
      <c r="W84" s="91" t="s">
        <v>553</v>
      </c>
      <c r="X84" s="91" t="s">
        <v>553</v>
      </c>
      <c r="Y84" s="91" t="s">
        <v>46</v>
      </c>
      <c r="Z84" s="91" t="s">
        <v>46</v>
      </c>
      <c r="AA84" s="29">
        <v>751700</v>
      </c>
      <c r="AB84" s="84">
        <v>46140</v>
      </c>
      <c r="AC84" s="92">
        <v>46086</v>
      </c>
      <c r="AD84" s="93" t="s">
        <v>554</v>
      </c>
      <c r="AE84" s="90" t="s">
        <v>555</v>
      </c>
      <c r="AF84" s="109" t="s">
        <v>728</v>
      </c>
      <c r="AG84" s="110">
        <v>46051</v>
      </c>
      <c r="AH84" s="109" t="s">
        <v>49</v>
      </c>
      <c r="AI84" s="109" t="s">
        <v>1314</v>
      </c>
      <c r="AJ84" s="109" t="s">
        <v>1114</v>
      </c>
      <c r="AK84" s="227">
        <v>751700</v>
      </c>
      <c r="AL84" s="111" t="s">
        <v>200</v>
      </c>
      <c r="AM84" s="162" t="s">
        <v>54</v>
      </c>
      <c r="AN84" s="67" t="s">
        <v>929</v>
      </c>
      <c r="AO84" t="s">
        <v>1462</v>
      </c>
    </row>
    <row r="85" spans="1:41">
      <c r="A85" s="109" t="s">
        <v>1315</v>
      </c>
      <c r="B85" s="89">
        <v>84</v>
      </c>
      <c r="C85" s="90" t="s">
        <v>38</v>
      </c>
      <c r="D85" s="95">
        <v>5113</v>
      </c>
      <c r="E85" s="169" t="s">
        <v>221</v>
      </c>
      <c r="F85" s="95">
        <v>2013</v>
      </c>
      <c r="G85" s="96" t="s">
        <v>68</v>
      </c>
      <c r="H85" s="95" t="s">
        <v>57</v>
      </c>
      <c r="I85" s="211">
        <v>66945808</v>
      </c>
      <c r="J85" s="95" t="s">
        <v>729</v>
      </c>
      <c r="K85" s="104">
        <v>859134</v>
      </c>
      <c r="L85" s="83">
        <v>2787</v>
      </c>
      <c r="M85" s="92">
        <v>42215</v>
      </c>
      <c r="N85" s="105">
        <v>42365</v>
      </c>
      <c r="O85" s="91" t="s">
        <v>60</v>
      </c>
      <c r="P85" s="91" t="s">
        <v>46</v>
      </c>
      <c r="Q85" s="91" t="s">
        <v>46</v>
      </c>
      <c r="R85" s="91" t="s">
        <v>46</v>
      </c>
      <c r="S85" s="91">
        <v>29100</v>
      </c>
      <c r="T85" s="92">
        <v>44081</v>
      </c>
      <c r="U85" s="112">
        <v>44279</v>
      </c>
      <c r="V85" s="91" t="s">
        <v>47</v>
      </c>
      <c r="W85" s="91" t="s">
        <v>553</v>
      </c>
      <c r="X85" s="91" t="s">
        <v>553</v>
      </c>
      <c r="Y85" s="91" t="s">
        <v>46</v>
      </c>
      <c r="Z85" s="91" t="s">
        <v>46</v>
      </c>
      <c r="AA85" s="29">
        <v>859134</v>
      </c>
      <c r="AB85" s="84">
        <v>46140</v>
      </c>
      <c r="AC85" s="92">
        <v>46086</v>
      </c>
      <c r="AD85" s="93" t="s">
        <v>554</v>
      </c>
      <c r="AE85" s="90" t="s">
        <v>555</v>
      </c>
      <c r="AF85" s="109" t="s">
        <v>730</v>
      </c>
      <c r="AG85" s="110">
        <v>46051</v>
      </c>
      <c r="AH85" s="109" t="s">
        <v>49</v>
      </c>
      <c r="AI85" s="109" t="s">
        <v>1315</v>
      </c>
      <c r="AJ85" s="109" t="s">
        <v>1114</v>
      </c>
      <c r="AK85" s="227">
        <v>859134</v>
      </c>
      <c r="AL85" s="111" t="s">
        <v>1528</v>
      </c>
      <c r="AM85" s="162" t="s">
        <v>54</v>
      </c>
      <c r="AN85" s="67" t="s">
        <v>929</v>
      </c>
      <c r="AO85" t="s">
        <v>1462</v>
      </c>
    </row>
    <row r="86" spans="1:41">
      <c r="A86" s="109" t="s">
        <v>1316</v>
      </c>
      <c r="B86" s="89">
        <v>85</v>
      </c>
      <c r="C86" s="90" t="s">
        <v>38</v>
      </c>
      <c r="D86" s="95">
        <v>6524</v>
      </c>
      <c r="E86" s="167" t="s">
        <v>186</v>
      </c>
      <c r="F86" s="95">
        <v>2013</v>
      </c>
      <c r="G86" s="96" t="s">
        <v>68</v>
      </c>
      <c r="H86" s="95" t="s">
        <v>57</v>
      </c>
      <c r="I86" s="95">
        <v>20916818</v>
      </c>
      <c r="J86" s="95" t="s">
        <v>731</v>
      </c>
      <c r="K86" s="104">
        <v>644350</v>
      </c>
      <c r="L86" s="83">
        <v>266</v>
      </c>
      <c r="M86" s="92">
        <v>42055</v>
      </c>
      <c r="N86" s="105">
        <v>42249</v>
      </c>
      <c r="O86" s="91" t="s">
        <v>60</v>
      </c>
      <c r="P86" s="91" t="s">
        <v>46</v>
      </c>
      <c r="Q86" s="91" t="s">
        <v>46</v>
      </c>
      <c r="R86" s="91" t="s">
        <v>46</v>
      </c>
      <c r="S86" s="91">
        <v>28666</v>
      </c>
      <c r="T86" s="92">
        <v>44081</v>
      </c>
      <c r="U86" s="112">
        <v>44279</v>
      </c>
      <c r="V86" s="91" t="s">
        <v>47</v>
      </c>
      <c r="W86" s="91" t="s">
        <v>553</v>
      </c>
      <c r="X86" s="91" t="s">
        <v>553</v>
      </c>
      <c r="Y86" s="91" t="s">
        <v>46</v>
      </c>
      <c r="Z86" s="91" t="s">
        <v>46</v>
      </c>
      <c r="AA86" s="29">
        <v>644350</v>
      </c>
      <c r="AB86" s="84">
        <v>46140</v>
      </c>
      <c r="AC86" s="92">
        <v>46086</v>
      </c>
      <c r="AD86" s="93" t="s">
        <v>554</v>
      </c>
      <c r="AE86" s="90" t="s">
        <v>555</v>
      </c>
      <c r="AF86" s="109" t="s">
        <v>732</v>
      </c>
      <c r="AG86" s="110">
        <v>46051</v>
      </c>
      <c r="AH86" s="109" t="s">
        <v>49</v>
      </c>
      <c r="AI86" s="109" t="s">
        <v>1316</v>
      </c>
      <c r="AJ86" s="109" t="s">
        <v>1114</v>
      </c>
      <c r="AK86" s="227">
        <v>644350</v>
      </c>
      <c r="AL86" s="111" t="s">
        <v>200</v>
      </c>
      <c r="AM86" s="162" t="s">
        <v>54</v>
      </c>
      <c r="AN86" s="67" t="s">
        <v>929</v>
      </c>
      <c r="AO86" t="s">
        <v>1462</v>
      </c>
    </row>
    <row r="87" spans="1:41">
      <c r="A87" s="109" t="s">
        <v>1317</v>
      </c>
      <c r="B87" s="89">
        <v>86</v>
      </c>
      <c r="C87" s="90" t="s">
        <v>38</v>
      </c>
      <c r="D87" s="95">
        <v>8237</v>
      </c>
      <c r="E87" s="169" t="s">
        <v>1018</v>
      </c>
      <c r="F87" s="95">
        <v>2014</v>
      </c>
      <c r="G87" s="96" t="s">
        <v>68</v>
      </c>
      <c r="H87" s="95" t="s">
        <v>57</v>
      </c>
      <c r="I87" s="95">
        <v>4080500</v>
      </c>
      <c r="J87" s="95" t="s">
        <v>733</v>
      </c>
      <c r="K87" s="104">
        <v>1074000</v>
      </c>
      <c r="L87" s="83">
        <v>1465</v>
      </c>
      <c r="M87" s="92">
        <v>42114</v>
      </c>
      <c r="N87" s="105">
        <v>42265</v>
      </c>
      <c r="O87" s="91" t="s">
        <v>60</v>
      </c>
      <c r="P87" s="91" t="s">
        <v>46</v>
      </c>
      <c r="Q87" s="91" t="s">
        <v>46</v>
      </c>
      <c r="R87" s="91" t="s">
        <v>46</v>
      </c>
      <c r="S87" s="91">
        <v>28671</v>
      </c>
      <c r="T87" s="92">
        <v>44081</v>
      </c>
      <c r="U87" s="112">
        <v>44279</v>
      </c>
      <c r="V87" s="91" t="s">
        <v>47</v>
      </c>
      <c r="W87" s="91" t="s">
        <v>553</v>
      </c>
      <c r="X87" s="91" t="s">
        <v>553</v>
      </c>
      <c r="Y87" s="91" t="s">
        <v>46</v>
      </c>
      <c r="Z87" s="91" t="s">
        <v>46</v>
      </c>
      <c r="AA87" s="29">
        <v>1074000</v>
      </c>
      <c r="AB87" s="84">
        <v>46140</v>
      </c>
      <c r="AC87" s="92">
        <v>46086</v>
      </c>
      <c r="AD87" s="93" t="s">
        <v>554</v>
      </c>
      <c r="AE87" s="90" t="s">
        <v>555</v>
      </c>
      <c r="AF87" s="109" t="s">
        <v>734</v>
      </c>
      <c r="AG87" s="110">
        <v>46051</v>
      </c>
      <c r="AH87" s="109" t="s">
        <v>49</v>
      </c>
      <c r="AI87" s="109" t="s">
        <v>1317</v>
      </c>
      <c r="AJ87" s="109" t="s">
        <v>1114</v>
      </c>
      <c r="AK87" s="227">
        <v>1074000</v>
      </c>
      <c r="AL87" s="111" t="s">
        <v>200</v>
      </c>
      <c r="AM87" s="162" t="s">
        <v>54</v>
      </c>
      <c r="AN87" s="67" t="s">
        <v>929</v>
      </c>
      <c r="AO87" t="s">
        <v>1462</v>
      </c>
    </row>
    <row r="88" spans="1:41">
      <c r="A88" s="109" t="s">
        <v>1318</v>
      </c>
      <c r="B88" s="89">
        <v>87</v>
      </c>
      <c r="C88" s="90" t="s">
        <v>38</v>
      </c>
      <c r="D88" s="95">
        <v>8239</v>
      </c>
      <c r="E88" s="169" t="s">
        <v>1019</v>
      </c>
      <c r="F88" s="95">
        <v>2014</v>
      </c>
      <c r="G88" s="96" t="s">
        <v>68</v>
      </c>
      <c r="H88" s="95" t="s">
        <v>57</v>
      </c>
      <c r="I88" s="95">
        <v>1033703879</v>
      </c>
      <c r="J88" s="95" t="s">
        <v>735</v>
      </c>
      <c r="K88" s="104">
        <v>859000</v>
      </c>
      <c r="L88" s="83">
        <v>1471</v>
      </c>
      <c r="M88" s="92">
        <v>42114</v>
      </c>
      <c r="N88" s="105">
        <v>42265</v>
      </c>
      <c r="O88" s="91" t="s">
        <v>60</v>
      </c>
      <c r="P88" s="91" t="s">
        <v>46</v>
      </c>
      <c r="Q88" s="91" t="s">
        <v>46</v>
      </c>
      <c r="R88" s="91" t="s">
        <v>46</v>
      </c>
      <c r="S88" s="91">
        <v>28659</v>
      </c>
      <c r="T88" s="92">
        <v>44081</v>
      </c>
      <c r="U88" s="112">
        <v>44279</v>
      </c>
      <c r="V88" s="91" t="s">
        <v>47</v>
      </c>
      <c r="W88" s="91" t="s">
        <v>553</v>
      </c>
      <c r="X88" s="91" t="s">
        <v>553</v>
      </c>
      <c r="Y88" s="91" t="s">
        <v>46</v>
      </c>
      <c r="Z88" s="91" t="s">
        <v>46</v>
      </c>
      <c r="AA88" s="29">
        <v>859000</v>
      </c>
      <c r="AB88" s="84">
        <v>46140</v>
      </c>
      <c r="AC88" s="92">
        <v>46086</v>
      </c>
      <c r="AD88" s="93" t="s">
        <v>554</v>
      </c>
      <c r="AE88" s="90" t="s">
        <v>555</v>
      </c>
      <c r="AF88" s="109" t="s">
        <v>736</v>
      </c>
      <c r="AG88" s="110">
        <v>46051</v>
      </c>
      <c r="AH88" s="109" t="s">
        <v>49</v>
      </c>
      <c r="AI88" s="109" t="s">
        <v>1318</v>
      </c>
      <c r="AJ88" s="109" t="s">
        <v>1114</v>
      </c>
      <c r="AK88" s="227">
        <v>859000</v>
      </c>
      <c r="AL88" s="111" t="s">
        <v>200</v>
      </c>
      <c r="AM88" s="162" t="s">
        <v>54</v>
      </c>
      <c r="AN88" s="67" t="s">
        <v>929</v>
      </c>
      <c r="AO88" t="s">
        <v>1462</v>
      </c>
    </row>
    <row r="89" spans="1:41">
      <c r="A89" s="109" t="s">
        <v>1319</v>
      </c>
      <c r="B89" s="89">
        <v>88</v>
      </c>
      <c r="C89" s="90" t="s">
        <v>38</v>
      </c>
      <c r="D89" s="95">
        <v>8996</v>
      </c>
      <c r="E89" s="169" t="s">
        <v>300</v>
      </c>
      <c r="F89" s="95">
        <v>2014</v>
      </c>
      <c r="G89" s="96" t="s">
        <v>68</v>
      </c>
      <c r="H89" s="95" t="s">
        <v>57</v>
      </c>
      <c r="I89" s="95">
        <v>80154455</v>
      </c>
      <c r="J89" s="95" t="s">
        <v>737</v>
      </c>
      <c r="K89" s="104">
        <v>644350</v>
      </c>
      <c r="L89" s="83">
        <v>4184</v>
      </c>
      <c r="M89" s="92">
        <v>42307</v>
      </c>
      <c r="N89" s="105">
        <v>42438</v>
      </c>
      <c r="O89" s="91" t="s">
        <v>60</v>
      </c>
      <c r="P89" s="91" t="s">
        <v>46</v>
      </c>
      <c r="Q89" s="91" t="s">
        <v>46</v>
      </c>
      <c r="R89" s="91" t="s">
        <v>46</v>
      </c>
      <c r="S89" s="91">
        <v>29519</v>
      </c>
      <c r="T89" s="92">
        <v>44081</v>
      </c>
      <c r="U89" s="112">
        <v>44279</v>
      </c>
      <c r="V89" s="91">
        <v>12401</v>
      </c>
      <c r="W89" s="92">
        <v>46073</v>
      </c>
      <c r="X89" s="119"/>
      <c r="Y89" s="91" t="s">
        <v>46</v>
      </c>
      <c r="Z89" s="91" t="s">
        <v>46</v>
      </c>
      <c r="AA89" s="29">
        <v>644350</v>
      </c>
      <c r="AB89" s="84">
        <v>46140</v>
      </c>
      <c r="AC89" s="92">
        <v>46086</v>
      </c>
      <c r="AD89" s="93" t="s">
        <v>554</v>
      </c>
      <c r="AE89" s="90" t="s">
        <v>555</v>
      </c>
      <c r="AF89" s="109" t="s">
        <v>738</v>
      </c>
      <c r="AG89" s="110">
        <v>46051</v>
      </c>
      <c r="AH89" s="109" t="s">
        <v>49</v>
      </c>
      <c r="AI89" s="109" t="s">
        <v>1319</v>
      </c>
      <c r="AJ89" s="109" t="s">
        <v>1114</v>
      </c>
      <c r="AK89" s="227">
        <v>644350</v>
      </c>
      <c r="AL89" s="111" t="s">
        <v>200</v>
      </c>
      <c r="AM89" s="162" t="s">
        <v>54</v>
      </c>
      <c r="AN89" s="67" t="s">
        <v>929</v>
      </c>
      <c r="AO89" t="s">
        <v>1462</v>
      </c>
    </row>
    <row r="90" spans="1:41">
      <c r="A90" s="109" t="s">
        <v>1320</v>
      </c>
      <c r="B90" s="89">
        <v>89</v>
      </c>
      <c r="C90" s="90" t="s">
        <v>38</v>
      </c>
      <c r="D90" s="95">
        <v>9287</v>
      </c>
      <c r="E90" s="169" t="s">
        <v>1020</v>
      </c>
      <c r="F90" s="95">
        <v>2014</v>
      </c>
      <c r="G90" s="96" t="s">
        <v>68</v>
      </c>
      <c r="H90" s="95" t="s">
        <v>57</v>
      </c>
      <c r="I90" s="95">
        <v>19374591</v>
      </c>
      <c r="J90" s="95" t="s">
        <v>739</v>
      </c>
      <c r="K90" s="104">
        <v>860000</v>
      </c>
      <c r="L90" s="83">
        <v>4849</v>
      </c>
      <c r="M90" s="92">
        <v>42366</v>
      </c>
      <c r="N90" s="105">
        <v>42443</v>
      </c>
      <c r="O90" s="91" t="s">
        <v>60</v>
      </c>
      <c r="P90" s="91" t="s">
        <v>46</v>
      </c>
      <c r="Q90" s="91" t="s">
        <v>46</v>
      </c>
      <c r="R90" s="91" t="s">
        <v>46</v>
      </c>
      <c r="S90" s="91">
        <v>29538</v>
      </c>
      <c r="T90" s="92">
        <v>44081</v>
      </c>
      <c r="U90" s="112">
        <v>44279</v>
      </c>
      <c r="V90" s="91" t="s">
        <v>47</v>
      </c>
      <c r="W90" s="91" t="s">
        <v>553</v>
      </c>
      <c r="X90" s="91" t="s">
        <v>553</v>
      </c>
      <c r="Y90" s="91" t="s">
        <v>46</v>
      </c>
      <c r="Z90" s="91" t="s">
        <v>46</v>
      </c>
      <c r="AA90" s="29">
        <v>860000</v>
      </c>
      <c r="AB90" s="84">
        <v>46140</v>
      </c>
      <c r="AC90" s="92">
        <v>46087</v>
      </c>
      <c r="AD90" s="93" t="s">
        <v>554</v>
      </c>
      <c r="AE90" s="90" t="s">
        <v>555</v>
      </c>
      <c r="AF90" s="109" t="s">
        <v>740</v>
      </c>
      <c r="AG90" s="110">
        <v>46051</v>
      </c>
      <c r="AH90" s="109" t="s">
        <v>49</v>
      </c>
      <c r="AI90" s="109" t="s">
        <v>1320</v>
      </c>
      <c r="AJ90" s="109" t="s">
        <v>1114</v>
      </c>
      <c r="AK90" s="227">
        <v>860000</v>
      </c>
      <c r="AL90" s="111" t="s">
        <v>200</v>
      </c>
      <c r="AM90" s="162" t="s">
        <v>54</v>
      </c>
      <c r="AN90" s="67" t="s">
        <v>929</v>
      </c>
      <c r="AO90" t="s">
        <v>1462</v>
      </c>
    </row>
    <row r="91" spans="1:41">
      <c r="A91" s="109" t="s">
        <v>1321</v>
      </c>
      <c r="B91" s="89">
        <v>90</v>
      </c>
      <c r="C91" s="90" t="s">
        <v>38</v>
      </c>
      <c r="D91" s="95">
        <v>9816</v>
      </c>
      <c r="E91" s="169" t="s">
        <v>1021</v>
      </c>
      <c r="F91" s="95">
        <v>2014</v>
      </c>
      <c r="G91" s="96" t="s">
        <v>68</v>
      </c>
      <c r="H91" s="95" t="s">
        <v>57</v>
      </c>
      <c r="I91" s="211">
        <v>52455521</v>
      </c>
      <c r="J91" s="95" t="s">
        <v>741</v>
      </c>
      <c r="K91" s="104">
        <v>751700</v>
      </c>
      <c r="L91" s="83">
        <v>2048</v>
      </c>
      <c r="M91" s="92">
        <v>42114</v>
      </c>
      <c r="N91" s="105">
        <v>42258</v>
      </c>
      <c r="O91" s="91" t="s">
        <v>60</v>
      </c>
      <c r="P91" s="91" t="s">
        <v>46</v>
      </c>
      <c r="Q91" s="91" t="s">
        <v>46</v>
      </c>
      <c r="R91" s="91" t="s">
        <v>46</v>
      </c>
      <c r="S91" s="91">
        <v>28317</v>
      </c>
      <c r="T91" s="92">
        <v>44081</v>
      </c>
      <c r="U91" s="112">
        <v>44279</v>
      </c>
      <c r="V91" s="91">
        <v>12398</v>
      </c>
      <c r="W91" s="92">
        <v>46073</v>
      </c>
      <c r="X91" s="119"/>
      <c r="Y91" s="91" t="s">
        <v>46</v>
      </c>
      <c r="Z91" s="91" t="s">
        <v>46</v>
      </c>
      <c r="AA91" s="29">
        <v>751700</v>
      </c>
      <c r="AB91" s="84">
        <v>46140</v>
      </c>
      <c r="AC91" s="92">
        <v>46087</v>
      </c>
      <c r="AD91" s="93" t="s">
        <v>554</v>
      </c>
      <c r="AE91" s="90" t="s">
        <v>555</v>
      </c>
      <c r="AF91" s="109" t="s">
        <v>742</v>
      </c>
      <c r="AG91" s="110">
        <v>46051</v>
      </c>
      <c r="AH91" s="109" t="s">
        <v>49</v>
      </c>
      <c r="AI91" s="109" t="s">
        <v>1321</v>
      </c>
      <c r="AJ91" s="109" t="s">
        <v>1114</v>
      </c>
      <c r="AK91" s="227">
        <v>751700</v>
      </c>
      <c r="AL91" s="111" t="s">
        <v>200</v>
      </c>
      <c r="AM91" s="162" t="s">
        <v>54</v>
      </c>
      <c r="AN91" s="67" t="s">
        <v>929</v>
      </c>
      <c r="AO91" t="s">
        <v>1462</v>
      </c>
    </row>
    <row r="92" spans="1:41">
      <c r="A92" s="109" t="s">
        <v>1322</v>
      </c>
      <c r="B92" s="89">
        <v>91</v>
      </c>
      <c r="C92" s="90" t="s">
        <v>38</v>
      </c>
      <c r="D92" s="95">
        <v>9916</v>
      </c>
      <c r="E92" s="169" t="s">
        <v>93</v>
      </c>
      <c r="F92" s="95">
        <v>2014</v>
      </c>
      <c r="G92" s="96" t="s">
        <v>68</v>
      </c>
      <c r="H92" s="95" t="s">
        <v>57</v>
      </c>
      <c r="I92" s="95">
        <v>17005057</v>
      </c>
      <c r="J92" s="95" t="s">
        <v>743</v>
      </c>
      <c r="K92" s="104">
        <v>644350</v>
      </c>
      <c r="L92" s="83">
        <v>295</v>
      </c>
      <c r="M92" s="92">
        <v>42055</v>
      </c>
      <c r="N92" s="105">
        <v>42257</v>
      </c>
      <c r="O92" s="91" t="s">
        <v>60</v>
      </c>
      <c r="P92" s="91" t="s">
        <v>46</v>
      </c>
      <c r="Q92" s="91" t="s">
        <v>46</v>
      </c>
      <c r="R92" s="91" t="s">
        <v>46</v>
      </c>
      <c r="S92" s="91">
        <v>28169</v>
      </c>
      <c r="T92" s="92">
        <v>44081</v>
      </c>
      <c r="U92" s="112">
        <v>44279</v>
      </c>
      <c r="V92" s="91" t="s">
        <v>47</v>
      </c>
      <c r="W92" s="91" t="s">
        <v>553</v>
      </c>
      <c r="X92" s="91" t="s">
        <v>553</v>
      </c>
      <c r="Y92" s="91" t="s">
        <v>46</v>
      </c>
      <c r="Z92" s="91" t="s">
        <v>46</v>
      </c>
      <c r="AA92" s="29">
        <v>644350</v>
      </c>
      <c r="AB92" s="84">
        <v>46140</v>
      </c>
      <c r="AC92" s="92">
        <v>46087</v>
      </c>
      <c r="AD92" s="93" t="s">
        <v>554</v>
      </c>
      <c r="AE92" s="90" t="s">
        <v>555</v>
      </c>
      <c r="AF92" s="109" t="s">
        <v>744</v>
      </c>
      <c r="AG92" s="110">
        <v>46051</v>
      </c>
      <c r="AH92" s="109" t="s">
        <v>49</v>
      </c>
      <c r="AI92" s="109" t="s">
        <v>1322</v>
      </c>
      <c r="AJ92" s="109" t="s">
        <v>1114</v>
      </c>
      <c r="AK92" s="227">
        <v>644350</v>
      </c>
      <c r="AL92" s="111" t="s">
        <v>200</v>
      </c>
      <c r="AM92" s="162" t="s">
        <v>54</v>
      </c>
      <c r="AN92" s="67" t="s">
        <v>929</v>
      </c>
      <c r="AO92" t="s">
        <v>1462</v>
      </c>
    </row>
    <row r="93" spans="1:41">
      <c r="A93" s="109" t="s">
        <v>1323</v>
      </c>
      <c r="B93" s="89">
        <v>92</v>
      </c>
      <c r="C93" s="90" t="s">
        <v>38</v>
      </c>
      <c r="D93" s="95">
        <v>10300</v>
      </c>
      <c r="E93" s="169" t="s">
        <v>1022</v>
      </c>
      <c r="F93" s="95">
        <v>2014</v>
      </c>
      <c r="G93" s="96" t="s">
        <v>68</v>
      </c>
      <c r="H93" s="95" t="s">
        <v>57</v>
      </c>
      <c r="I93" s="211">
        <v>51920211</v>
      </c>
      <c r="J93" s="95" t="s">
        <v>745</v>
      </c>
      <c r="K93" s="104">
        <v>859000</v>
      </c>
      <c r="L93" s="83">
        <v>3350</v>
      </c>
      <c r="M93" s="92">
        <v>42236</v>
      </c>
      <c r="N93" s="105">
        <v>42314</v>
      </c>
      <c r="O93" s="91" t="s">
        <v>60</v>
      </c>
      <c r="P93" s="91" t="s">
        <v>46</v>
      </c>
      <c r="Q93" s="91" t="s">
        <v>46</v>
      </c>
      <c r="R93" s="91" t="s">
        <v>46</v>
      </c>
      <c r="S93" s="91">
        <v>28922</v>
      </c>
      <c r="T93" s="92">
        <v>44081</v>
      </c>
      <c r="U93" s="112">
        <v>44279</v>
      </c>
      <c r="V93" s="91" t="s">
        <v>47</v>
      </c>
      <c r="W93" s="91" t="s">
        <v>553</v>
      </c>
      <c r="X93" s="91" t="s">
        <v>553</v>
      </c>
      <c r="Y93" s="91" t="s">
        <v>46</v>
      </c>
      <c r="Z93" s="91" t="s">
        <v>46</v>
      </c>
      <c r="AA93" s="29">
        <v>859000</v>
      </c>
      <c r="AB93" s="84">
        <v>46140</v>
      </c>
      <c r="AC93" s="92">
        <v>46087</v>
      </c>
      <c r="AD93" s="93" t="s">
        <v>554</v>
      </c>
      <c r="AE93" s="90" t="s">
        <v>555</v>
      </c>
      <c r="AF93" s="109" t="s">
        <v>746</v>
      </c>
      <c r="AG93" s="110">
        <v>46051</v>
      </c>
      <c r="AH93" s="109" t="s">
        <v>49</v>
      </c>
      <c r="AI93" s="109" t="s">
        <v>1323</v>
      </c>
      <c r="AJ93" s="109" t="s">
        <v>1114</v>
      </c>
      <c r="AK93" s="227">
        <v>859000</v>
      </c>
      <c r="AL93" s="111" t="s">
        <v>200</v>
      </c>
      <c r="AM93" s="162" t="s">
        <v>54</v>
      </c>
      <c r="AN93" s="67" t="s">
        <v>929</v>
      </c>
      <c r="AO93" t="s">
        <v>1462</v>
      </c>
    </row>
    <row r="94" spans="1:41">
      <c r="A94" s="109" t="s">
        <v>1324</v>
      </c>
      <c r="B94" s="89">
        <v>93</v>
      </c>
      <c r="C94" s="90" t="s">
        <v>38</v>
      </c>
      <c r="D94" s="95">
        <v>10348</v>
      </c>
      <c r="E94" s="169" t="s">
        <v>1023</v>
      </c>
      <c r="F94" s="95">
        <v>2014</v>
      </c>
      <c r="G94" s="96" t="s">
        <v>68</v>
      </c>
      <c r="H94" s="95" t="s">
        <v>57</v>
      </c>
      <c r="I94" s="211">
        <v>80742796</v>
      </c>
      <c r="J94" s="95" t="s">
        <v>747</v>
      </c>
      <c r="K94" s="104">
        <v>859000</v>
      </c>
      <c r="L94" s="83">
        <v>5322</v>
      </c>
      <c r="M94" s="114">
        <v>42368</v>
      </c>
      <c r="N94" s="120">
        <v>42443</v>
      </c>
      <c r="O94" s="91" t="s">
        <v>60</v>
      </c>
      <c r="P94" s="91" t="s">
        <v>46</v>
      </c>
      <c r="Q94" s="91" t="s">
        <v>46</v>
      </c>
      <c r="R94" s="91" t="s">
        <v>46</v>
      </c>
      <c r="S94" s="91">
        <v>29521</v>
      </c>
      <c r="T94" s="92">
        <v>44081</v>
      </c>
      <c r="U94" s="112">
        <v>44279</v>
      </c>
      <c r="V94" s="91" t="s">
        <v>47</v>
      </c>
      <c r="W94" s="91" t="s">
        <v>553</v>
      </c>
      <c r="X94" s="91" t="s">
        <v>553</v>
      </c>
      <c r="Y94" s="91" t="s">
        <v>46</v>
      </c>
      <c r="Z94" s="91" t="s">
        <v>46</v>
      </c>
      <c r="AA94" s="29">
        <v>859000</v>
      </c>
      <c r="AB94" s="84">
        <v>46140</v>
      </c>
      <c r="AC94" s="92">
        <v>46087</v>
      </c>
      <c r="AD94" s="93" t="s">
        <v>554</v>
      </c>
      <c r="AE94" s="90" t="s">
        <v>555</v>
      </c>
      <c r="AF94" s="109" t="s">
        <v>748</v>
      </c>
      <c r="AG94" s="110">
        <v>46051</v>
      </c>
      <c r="AH94" s="109" t="s">
        <v>49</v>
      </c>
      <c r="AI94" s="109" t="s">
        <v>1324</v>
      </c>
      <c r="AJ94" s="109" t="s">
        <v>1114</v>
      </c>
      <c r="AK94" s="227">
        <v>859000</v>
      </c>
      <c r="AL94" s="111" t="s">
        <v>200</v>
      </c>
      <c r="AM94" s="162" t="s">
        <v>54</v>
      </c>
      <c r="AN94" s="67" t="s">
        <v>929</v>
      </c>
      <c r="AO94" t="s">
        <v>1462</v>
      </c>
    </row>
    <row r="95" spans="1:41">
      <c r="A95" s="109" t="s">
        <v>1325</v>
      </c>
      <c r="B95" s="89">
        <v>94</v>
      </c>
      <c r="C95" s="90" t="s">
        <v>38</v>
      </c>
      <c r="D95" s="95">
        <v>10435</v>
      </c>
      <c r="E95" s="169" t="s">
        <v>1024</v>
      </c>
      <c r="F95" s="95">
        <v>2014</v>
      </c>
      <c r="G95" s="96" t="s">
        <v>68</v>
      </c>
      <c r="H95" s="95" t="s">
        <v>57</v>
      </c>
      <c r="I95" s="211">
        <v>39762820</v>
      </c>
      <c r="J95" s="95" t="s">
        <v>749</v>
      </c>
      <c r="K95" s="104">
        <v>1395000</v>
      </c>
      <c r="L95" s="83">
        <v>5329</v>
      </c>
      <c r="M95" s="92">
        <v>42368</v>
      </c>
      <c r="N95" s="105">
        <v>42459</v>
      </c>
      <c r="O95" s="91" t="s">
        <v>60</v>
      </c>
      <c r="P95" s="91" t="s">
        <v>46</v>
      </c>
      <c r="Q95" s="91" t="s">
        <v>46</v>
      </c>
      <c r="R95" s="91" t="s">
        <v>46</v>
      </c>
      <c r="S95" s="91">
        <v>29526</v>
      </c>
      <c r="T95" s="92">
        <v>44081</v>
      </c>
      <c r="U95" s="112">
        <v>44279</v>
      </c>
      <c r="V95" s="91">
        <v>12392</v>
      </c>
      <c r="W95" s="92">
        <v>46073</v>
      </c>
      <c r="X95" s="119"/>
      <c r="Y95" s="91" t="s">
        <v>46</v>
      </c>
      <c r="Z95" s="91" t="s">
        <v>46</v>
      </c>
      <c r="AA95" s="29">
        <v>1395000</v>
      </c>
      <c r="AB95" s="84">
        <v>46140</v>
      </c>
      <c r="AC95" s="92">
        <v>46087</v>
      </c>
      <c r="AD95" s="93" t="s">
        <v>554</v>
      </c>
      <c r="AE95" s="90" t="s">
        <v>555</v>
      </c>
      <c r="AF95" s="109" t="s">
        <v>750</v>
      </c>
      <c r="AG95" s="110">
        <v>46051</v>
      </c>
      <c r="AH95" s="109" t="s">
        <v>49</v>
      </c>
      <c r="AI95" s="109" t="s">
        <v>1325</v>
      </c>
      <c r="AJ95" s="109" t="s">
        <v>1114</v>
      </c>
      <c r="AK95" s="227">
        <v>1395000</v>
      </c>
      <c r="AL95" s="111" t="s">
        <v>200</v>
      </c>
      <c r="AM95" s="162" t="s">
        <v>54</v>
      </c>
      <c r="AN95" s="67" t="s">
        <v>929</v>
      </c>
      <c r="AO95" t="s">
        <v>1462</v>
      </c>
    </row>
    <row r="96" spans="1:41">
      <c r="A96" s="109" t="s">
        <v>1326</v>
      </c>
      <c r="B96" s="89">
        <v>95</v>
      </c>
      <c r="C96" s="90" t="s">
        <v>38</v>
      </c>
      <c r="D96" s="95">
        <v>10813</v>
      </c>
      <c r="E96" s="169" t="s">
        <v>1025</v>
      </c>
      <c r="F96" s="95">
        <v>2014</v>
      </c>
      <c r="G96" s="96" t="s">
        <v>68</v>
      </c>
      <c r="H96" s="95" t="s">
        <v>57</v>
      </c>
      <c r="I96" s="95">
        <v>71736728</v>
      </c>
      <c r="J96" s="95" t="s">
        <v>751</v>
      </c>
      <c r="K96" s="104">
        <v>644350</v>
      </c>
      <c r="L96" s="83">
        <v>3384</v>
      </c>
      <c r="M96" s="92">
        <v>42244</v>
      </c>
      <c r="N96" s="105">
        <v>42457</v>
      </c>
      <c r="O96" s="91" t="s">
        <v>60</v>
      </c>
      <c r="P96" s="91" t="s">
        <v>46</v>
      </c>
      <c r="Q96" s="91" t="s">
        <v>46</v>
      </c>
      <c r="R96" s="91" t="s">
        <v>46</v>
      </c>
      <c r="S96" s="91">
        <v>29530</v>
      </c>
      <c r="T96" s="92">
        <v>44081</v>
      </c>
      <c r="U96" s="112">
        <v>44279</v>
      </c>
      <c r="V96" s="91" t="s">
        <v>47</v>
      </c>
      <c r="W96" s="91" t="s">
        <v>553</v>
      </c>
      <c r="X96" s="91" t="s">
        <v>553</v>
      </c>
      <c r="Y96" s="91" t="s">
        <v>46</v>
      </c>
      <c r="Z96" s="91" t="s">
        <v>46</v>
      </c>
      <c r="AA96" s="29">
        <v>644350</v>
      </c>
      <c r="AB96" s="84">
        <v>46140</v>
      </c>
      <c r="AC96" s="92">
        <v>46087</v>
      </c>
      <c r="AD96" s="93" t="s">
        <v>554</v>
      </c>
      <c r="AE96" s="90" t="s">
        <v>555</v>
      </c>
      <c r="AF96" s="109" t="s">
        <v>752</v>
      </c>
      <c r="AG96" s="110">
        <v>46051</v>
      </c>
      <c r="AH96" s="109" t="s">
        <v>49</v>
      </c>
      <c r="AI96" s="109" t="s">
        <v>1326</v>
      </c>
      <c r="AJ96" s="109" t="s">
        <v>1114</v>
      </c>
      <c r="AK96" s="227">
        <v>644350</v>
      </c>
      <c r="AL96" s="111" t="s">
        <v>200</v>
      </c>
      <c r="AM96" s="162" t="s">
        <v>54</v>
      </c>
      <c r="AN96" s="67" t="s">
        <v>929</v>
      </c>
      <c r="AO96" t="s">
        <v>1462</v>
      </c>
    </row>
    <row r="97" spans="1:41" ht="87">
      <c r="A97" s="109" t="s">
        <v>1327</v>
      </c>
      <c r="B97" s="89">
        <v>96</v>
      </c>
      <c r="C97" s="123" t="s">
        <v>38</v>
      </c>
      <c r="D97" s="124">
        <v>13203</v>
      </c>
      <c r="E97" s="179" t="s">
        <v>1026</v>
      </c>
      <c r="F97" s="124">
        <v>2014</v>
      </c>
      <c r="G97" s="124" t="s">
        <v>68</v>
      </c>
      <c r="H97" s="124" t="s">
        <v>57</v>
      </c>
      <c r="I97" s="124">
        <v>52173515</v>
      </c>
      <c r="J97" s="124" t="s">
        <v>753</v>
      </c>
      <c r="K97" s="125">
        <v>322000</v>
      </c>
      <c r="L97" s="126">
        <v>5515</v>
      </c>
      <c r="M97" s="127">
        <v>42368</v>
      </c>
      <c r="N97" s="128">
        <v>42439</v>
      </c>
      <c r="O97" s="117" t="s">
        <v>60</v>
      </c>
      <c r="P97" s="117" t="s">
        <v>46</v>
      </c>
      <c r="Q97" s="117" t="s">
        <v>46</v>
      </c>
      <c r="R97" s="117" t="s">
        <v>46</v>
      </c>
      <c r="S97" s="117">
        <v>30061</v>
      </c>
      <c r="T97" s="127">
        <v>44134</v>
      </c>
      <c r="U97" s="127">
        <v>44294</v>
      </c>
      <c r="V97" s="117">
        <v>3636</v>
      </c>
      <c r="W97" s="127">
        <v>45784</v>
      </c>
      <c r="X97" s="117" t="s">
        <v>463</v>
      </c>
      <c r="Y97" s="117" t="s">
        <v>46</v>
      </c>
      <c r="Z97" s="117" t="s">
        <v>46</v>
      </c>
      <c r="AA97" s="29">
        <v>322000</v>
      </c>
      <c r="AB97" s="132">
        <v>46155</v>
      </c>
      <c r="AC97" s="127">
        <v>46087</v>
      </c>
      <c r="AD97" s="117" t="s">
        <v>554</v>
      </c>
      <c r="AE97" s="123" t="s">
        <v>555</v>
      </c>
      <c r="AF97" s="122" t="s">
        <v>754</v>
      </c>
      <c r="AG97" s="131">
        <v>46051</v>
      </c>
      <c r="AH97" s="130" t="s">
        <v>49</v>
      </c>
      <c r="AI97" s="109" t="s">
        <v>1327</v>
      </c>
      <c r="AJ97" s="109" t="s">
        <v>1118</v>
      </c>
      <c r="AK97" s="250">
        <v>322000</v>
      </c>
      <c r="AL97" s="249" t="s">
        <v>1542</v>
      </c>
      <c r="AM97" s="162" t="s">
        <v>54</v>
      </c>
      <c r="AN97" s="67" t="s">
        <v>929</v>
      </c>
      <c r="AO97" t="s">
        <v>1462</v>
      </c>
    </row>
    <row r="98" spans="1:41" ht="87">
      <c r="A98" s="109" t="s">
        <v>1328</v>
      </c>
      <c r="B98" s="89">
        <v>97</v>
      </c>
      <c r="C98" s="90" t="s">
        <v>38</v>
      </c>
      <c r="D98" s="95">
        <v>11050</v>
      </c>
      <c r="E98" s="169" t="s">
        <v>1027</v>
      </c>
      <c r="F98" s="95">
        <v>2014</v>
      </c>
      <c r="G98" s="96" t="s">
        <v>68</v>
      </c>
      <c r="H98" s="95" t="s">
        <v>57</v>
      </c>
      <c r="I98" s="95">
        <v>52537905</v>
      </c>
      <c r="J98" s="95" t="s">
        <v>755</v>
      </c>
      <c r="K98" s="104">
        <v>1288000</v>
      </c>
      <c r="L98" s="83">
        <v>5359</v>
      </c>
      <c r="M98" s="92">
        <v>42368</v>
      </c>
      <c r="N98" s="105">
        <v>42440</v>
      </c>
      <c r="O98" s="91" t="s">
        <v>60</v>
      </c>
      <c r="P98" s="91" t="s">
        <v>46</v>
      </c>
      <c r="Q98" s="91" t="s">
        <v>46</v>
      </c>
      <c r="R98" s="91" t="s">
        <v>46</v>
      </c>
      <c r="S98" s="91">
        <v>29567</v>
      </c>
      <c r="T98" s="92">
        <v>44081</v>
      </c>
      <c r="U98" s="112">
        <v>44348</v>
      </c>
      <c r="V98" s="91">
        <v>12381</v>
      </c>
      <c r="W98" s="92">
        <v>46073</v>
      </c>
      <c r="X98" s="119"/>
      <c r="Y98" s="91" t="s">
        <v>46</v>
      </c>
      <c r="Z98" s="91" t="s">
        <v>46</v>
      </c>
      <c r="AA98" s="29">
        <v>1288000</v>
      </c>
      <c r="AB98" s="84">
        <v>46173</v>
      </c>
      <c r="AC98" s="92">
        <v>46087</v>
      </c>
      <c r="AD98" s="93" t="s">
        <v>554</v>
      </c>
      <c r="AE98" s="90" t="s">
        <v>555</v>
      </c>
      <c r="AF98" s="109" t="s">
        <v>756</v>
      </c>
      <c r="AG98" s="110">
        <v>46051</v>
      </c>
      <c r="AH98" s="109" t="s">
        <v>49</v>
      </c>
      <c r="AI98" s="109" t="s">
        <v>1328</v>
      </c>
      <c r="AJ98" s="109" t="s">
        <v>1118</v>
      </c>
      <c r="AK98" s="248">
        <v>1288000</v>
      </c>
      <c r="AL98" s="247" t="s">
        <v>1542</v>
      </c>
      <c r="AM98" s="162" t="s">
        <v>54</v>
      </c>
      <c r="AN98" s="67" t="s">
        <v>929</v>
      </c>
      <c r="AO98" t="s">
        <v>1462</v>
      </c>
    </row>
    <row r="99" spans="1:41">
      <c r="A99" s="109" t="s">
        <v>1329</v>
      </c>
      <c r="B99" s="89">
        <v>98</v>
      </c>
      <c r="C99" s="90" t="s">
        <v>38</v>
      </c>
      <c r="D99" s="95">
        <v>2639</v>
      </c>
      <c r="E99" s="169" t="s">
        <v>1028</v>
      </c>
      <c r="F99" s="95">
        <v>2013</v>
      </c>
      <c r="G99" s="96" t="s">
        <v>68</v>
      </c>
      <c r="H99" s="95" t="s">
        <v>57</v>
      </c>
      <c r="I99" s="95">
        <v>52118729</v>
      </c>
      <c r="J99" s="95" t="s">
        <v>757</v>
      </c>
      <c r="K99" s="104">
        <v>859100</v>
      </c>
      <c r="L99" s="83">
        <v>3897</v>
      </c>
      <c r="M99" s="92">
        <v>42277</v>
      </c>
      <c r="N99" s="120">
        <v>42444</v>
      </c>
      <c r="O99" s="91" t="s">
        <v>60</v>
      </c>
      <c r="P99" s="91" t="s">
        <v>46</v>
      </c>
      <c r="Q99" s="91" t="s">
        <v>46</v>
      </c>
      <c r="R99" s="91" t="s">
        <v>46</v>
      </c>
      <c r="S99" s="91">
        <v>28917</v>
      </c>
      <c r="T99" s="92">
        <v>44081</v>
      </c>
      <c r="U99" s="112">
        <v>44348</v>
      </c>
      <c r="V99" s="91" t="s">
        <v>47</v>
      </c>
      <c r="W99" s="91" t="s">
        <v>553</v>
      </c>
      <c r="X99" s="91" t="s">
        <v>553</v>
      </c>
      <c r="Y99" s="91" t="s">
        <v>46</v>
      </c>
      <c r="Z99" s="91" t="s">
        <v>46</v>
      </c>
      <c r="AA99" s="29">
        <v>859100</v>
      </c>
      <c r="AB99" s="84">
        <v>46173</v>
      </c>
      <c r="AC99" s="92">
        <v>46087</v>
      </c>
      <c r="AD99" s="93" t="s">
        <v>554</v>
      </c>
      <c r="AE99" s="90" t="s">
        <v>555</v>
      </c>
      <c r="AF99" s="109" t="s">
        <v>758</v>
      </c>
      <c r="AG99" s="110">
        <v>46051</v>
      </c>
      <c r="AH99" s="109" t="s">
        <v>49</v>
      </c>
      <c r="AI99" s="109" t="s">
        <v>1329</v>
      </c>
      <c r="AJ99" s="109" t="s">
        <v>1114</v>
      </c>
      <c r="AK99" s="227">
        <v>859100</v>
      </c>
      <c r="AL99" s="111" t="s">
        <v>200</v>
      </c>
      <c r="AM99" s="162" t="s">
        <v>54</v>
      </c>
      <c r="AN99" s="67" t="s">
        <v>929</v>
      </c>
      <c r="AO99" t="s">
        <v>1462</v>
      </c>
    </row>
    <row r="100" spans="1:41" ht="87">
      <c r="A100" s="109" t="s">
        <v>1330</v>
      </c>
      <c r="B100" s="89">
        <v>99</v>
      </c>
      <c r="C100" s="90" t="s">
        <v>38</v>
      </c>
      <c r="D100" s="95">
        <v>11590</v>
      </c>
      <c r="E100" s="169" t="s">
        <v>1029</v>
      </c>
      <c r="F100" s="95">
        <v>2014</v>
      </c>
      <c r="G100" s="96" t="s">
        <v>68</v>
      </c>
      <c r="H100" s="95" t="s">
        <v>57</v>
      </c>
      <c r="I100" s="211">
        <v>83090417</v>
      </c>
      <c r="J100" s="95" t="s">
        <v>759</v>
      </c>
      <c r="K100" s="104">
        <v>967000</v>
      </c>
      <c r="L100" s="83">
        <v>4884</v>
      </c>
      <c r="M100" s="92">
        <v>42366</v>
      </c>
      <c r="N100" s="105">
        <v>42439</v>
      </c>
      <c r="O100" s="91" t="s">
        <v>60</v>
      </c>
      <c r="P100" s="91" t="s">
        <v>46</v>
      </c>
      <c r="Q100" s="91" t="s">
        <v>46</v>
      </c>
      <c r="R100" s="91" t="s">
        <v>46</v>
      </c>
      <c r="S100" s="91">
        <v>29551</v>
      </c>
      <c r="T100" s="92">
        <v>44081</v>
      </c>
      <c r="U100" s="112">
        <v>44348</v>
      </c>
      <c r="V100" s="91">
        <v>12094</v>
      </c>
      <c r="W100" s="92">
        <v>46073</v>
      </c>
      <c r="X100" s="91" t="s">
        <v>569</v>
      </c>
      <c r="Y100" s="91" t="s">
        <v>46</v>
      </c>
      <c r="Z100" s="91" t="s">
        <v>46</v>
      </c>
      <c r="AA100" s="29">
        <v>967000</v>
      </c>
      <c r="AB100" s="84">
        <v>46173</v>
      </c>
      <c r="AC100" s="92">
        <v>46087</v>
      </c>
      <c r="AD100" s="93" t="s">
        <v>554</v>
      </c>
      <c r="AE100" s="90" t="s">
        <v>555</v>
      </c>
      <c r="AF100" s="109" t="s">
        <v>760</v>
      </c>
      <c r="AG100" s="110">
        <v>46051</v>
      </c>
      <c r="AH100" s="109" t="s">
        <v>49</v>
      </c>
      <c r="AI100" s="109" t="s">
        <v>1330</v>
      </c>
      <c r="AJ100" s="109" t="s">
        <v>1118</v>
      </c>
      <c r="AK100" s="248">
        <v>967000</v>
      </c>
      <c r="AL100" s="247" t="s">
        <v>1542</v>
      </c>
      <c r="AM100" s="162" t="s">
        <v>54</v>
      </c>
      <c r="AN100" s="67" t="s">
        <v>929</v>
      </c>
      <c r="AO100" t="s">
        <v>1462</v>
      </c>
    </row>
    <row r="101" spans="1:41">
      <c r="A101" s="109" t="s">
        <v>1331</v>
      </c>
      <c r="B101" s="89">
        <v>100</v>
      </c>
      <c r="C101" s="90" t="s">
        <v>38</v>
      </c>
      <c r="D101" s="95">
        <v>7104</v>
      </c>
      <c r="E101" s="169" t="s">
        <v>1030</v>
      </c>
      <c r="F101" s="95">
        <v>2013</v>
      </c>
      <c r="G101" s="96" t="s">
        <v>68</v>
      </c>
      <c r="H101" s="95" t="s">
        <v>57</v>
      </c>
      <c r="I101" s="211">
        <v>1022351720</v>
      </c>
      <c r="J101" s="95" t="s">
        <v>761</v>
      </c>
      <c r="K101" s="104">
        <v>859000</v>
      </c>
      <c r="L101" s="83">
        <v>1363</v>
      </c>
      <c r="M101" s="92">
        <v>42177</v>
      </c>
      <c r="N101" s="105">
        <v>42284</v>
      </c>
      <c r="O101" s="91" t="s">
        <v>60</v>
      </c>
      <c r="P101" s="91" t="s">
        <v>46</v>
      </c>
      <c r="Q101" s="91" t="s">
        <v>46</v>
      </c>
      <c r="R101" s="91" t="s">
        <v>46</v>
      </c>
      <c r="S101" s="91">
        <v>28896</v>
      </c>
      <c r="T101" s="92">
        <v>44081</v>
      </c>
      <c r="U101" s="112">
        <v>44350</v>
      </c>
      <c r="V101" s="91">
        <v>11244</v>
      </c>
      <c r="W101" s="92">
        <v>46008</v>
      </c>
      <c r="X101" s="91" t="s">
        <v>463</v>
      </c>
      <c r="Y101" s="91" t="s">
        <v>46</v>
      </c>
      <c r="Z101" s="91" t="s">
        <v>46</v>
      </c>
      <c r="AA101" s="29">
        <v>859000</v>
      </c>
      <c r="AB101" s="84">
        <v>46175</v>
      </c>
      <c r="AC101" s="92">
        <v>46087</v>
      </c>
      <c r="AD101" s="93" t="s">
        <v>554</v>
      </c>
      <c r="AE101" s="90" t="s">
        <v>555</v>
      </c>
      <c r="AF101" s="109" t="s">
        <v>762</v>
      </c>
      <c r="AG101" s="110">
        <v>46051</v>
      </c>
      <c r="AH101" s="109" t="s">
        <v>49</v>
      </c>
      <c r="AI101" s="109" t="s">
        <v>1331</v>
      </c>
      <c r="AJ101" s="109" t="s">
        <v>1114</v>
      </c>
      <c r="AK101" s="227">
        <v>859000</v>
      </c>
      <c r="AL101" s="111" t="s">
        <v>200</v>
      </c>
      <c r="AM101" s="162" t="s">
        <v>54</v>
      </c>
      <c r="AN101" s="67" t="s">
        <v>929</v>
      </c>
      <c r="AO101" t="s">
        <v>1462</v>
      </c>
    </row>
    <row r="102" spans="1:41" ht="58">
      <c r="A102" s="109" t="s">
        <v>1332</v>
      </c>
      <c r="B102" s="89">
        <v>101</v>
      </c>
      <c r="C102" s="123" t="s">
        <v>38</v>
      </c>
      <c r="D102" s="124">
        <v>201468</v>
      </c>
      <c r="E102" s="179" t="s">
        <v>1031</v>
      </c>
      <c r="F102" s="124">
        <v>2013</v>
      </c>
      <c r="G102" s="124" t="s">
        <v>42</v>
      </c>
      <c r="H102" s="124" t="s">
        <v>57</v>
      </c>
      <c r="I102" s="124">
        <v>52908780</v>
      </c>
      <c r="J102" s="124" t="s">
        <v>763</v>
      </c>
      <c r="K102" s="125">
        <v>4295600</v>
      </c>
      <c r="L102" s="126">
        <v>1269</v>
      </c>
      <c r="M102" s="127">
        <v>42356</v>
      </c>
      <c r="N102" s="128">
        <v>42438</v>
      </c>
      <c r="O102" s="117" t="s">
        <v>60</v>
      </c>
      <c r="P102" s="117" t="s">
        <v>46</v>
      </c>
      <c r="Q102" s="117" t="s">
        <v>46</v>
      </c>
      <c r="R102" s="117" t="s">
        <v>46</v>
      </c>
      <c r="S102" s="117">
        <v>30980</v>
      </c>
      <c r="T102" s="127">
        <v>44258</v>
      </c>
      <c r="U102" s="127">
        <v>44350</v>
      </c>
      <c r="V102" s="117">
        <v>3637</v>
      </c>
      <c r="W102" s="127">
        <v>46008</v>
      </c>
      <c r="X102" s="117" t="s">
        <v>463</v>
      </c>
      <c r="Y102" s="117" t="s">
        <v>46</v>
      </c>
      <c r="Z102" s="117" t="s">
        <v>46</v>
      </c>
      <c r="AA102" s="29">
        <v>4295600</v>
      </c>
      <c r="AB102" s="132">
        <v>46175</v>
      </c>
      <c r="AC102" s="127">
        <v>46087</v>
      </c>
      <c r="AD102" s="117" t="s">
        <v>554</v>
      </c>
      <c r="AE102" s="123" t="s">
        <v>555</v>
      </c>
      <c r="AF102" s="133" t="s">
        <v>764</v>
      </c>
      <c r="AG102" s="131">
        <v>46051</v>
      </c>
      <c r="AH102" s="130" t="s">
        <v>49</v>
      </c>
      <c r="AI102" s="109" t="s">
        <v>1332</v>
      </c>
      <c r="AJ102" s="109" t="s">
        <v>1118</v>
      </c>
      <c r="AK102" s="250">
        <v>4295600</v>
      </c>
      <c r="AL102" s="249" t="s">
        <v>1460</v>
      </c>
      <c r="AM102" s="162" t="s">
        <v>54</v>
      </c>
      <c r="AN102" s="67" t="s">
        <v>929</v>
      </c>
      <c r="AO102" t="s">
        <v>1462</v>
      </c>
    </row>
    <row r="103" spans="1:41">
      <c r="A103" s="109" t="s">
        <v>1333</v>
      </c>
      <c r="B103" s="89">
        <v>102</v>
      </c>
      <c r="C103" s="90" t="s">
        <v>38</v>
      </c>
      <c r="D103" s="95">
        <v>10868</v>
      </c>
      <c r="E103" s="169" t="s">
        <v>1032</v>
      </c>
      <c r="F103" s="95">
        <v>2014</v>
      </c>
      <c r="G103" s="96" t="s">
        <v>68</v>
      </c>
      <c r="H103" s="95" t="s">
        <v>43</v>
      </c>
      <c r="I103" s="211">
        <v>800062461</v>
      </c>
      <c r="J103" s="95" t="s">
        <v>725</v>
      </c>
      <c r="K103" s="104">
        <v>322175</v>
      </c>
      <c r="L103" s="83">
        <v>3365</v>
      </c>
      <c r="M103" s="92">
        <v>42209</v>
      </c>
      <c r="N103" s="105">
        <v>42359</v>
      </c>
      <c r="O103" s="91" t="s">
        <v>60</v>
      </c>
      <c r="P103" s="91" t="s">
        <v>46</v>
      </c>
      <c r="Q103" s="91" t="s">
        <v>46</v>
      </c>
      <c r="R103" s="91" t="s">
        <v>46</v>
      </c>
      <c r="S103" s="91">
        <v>29029</v>
      </c>
      <c r="T103" s="92">
        <v>44081</v>
      </c>
      <c r="U103" s="112">
        <v>44358</v>
      </c>
      <c r="V103" s="91" t="s">
        <v>47</v>
      </c>
      <c r="W103" s="91" t="s">
        <v>553</v>
      </c>
      <c r="X103" s="91" t="s">
        <v>553</v>
      </c>
      <c r="Y103" s="91" t="s">
        <v>46</v>
      </c>
      <c r="Z103" s="91" t="s">
        <v>46</v>
      </c>
      <c r="AA103" s="29">
        <v>322175</v>
      </c>
      <c r="AB103" s="84">
        <v>46183</v>
      </c>
      <c r="AC103" s="92">
        <v>46087</v>
      </c>
      <c r="AD103" s="93" t="s">
        <v>554</v>
      </c>
      <c r="AE103" s="90" t="s">
        <v>555</v>
      </c>
      <c r="AF103" s="109" t="s">
        <v>765</v>
      </c>
      <c r="AG103" s="110">
        <v>46051</v>
      </c>
      <c r="AH103" s="109" t="s">
        <v>49</v>
      </c>
      <c r="AI103" s="109" t="s">
        <v>1333</v>
      </c>
      <c r="AJ103" s="109" t="s">
        <v>1121</v>
      </c>
      <c r="AK103" s="229">
        <v>322175</v>
      </c>
      <c r="AL103" s="94" t="s">
        <v>1461</v>
      </c>
      <c r="AM103" s="162" t="s">
        <v>54</v>
      </c>
      <c r="AN103" s="67" t="s">
        <v>929</v>
      </c>
      <c r="AO103" t="s">
        <v>1462</v>
      </c>
    </row>
    <row r="104" spans="1:41">
      <c r="A104" s="109" t="s">
        <v>1334</v>
      </c>
      <c r="B104" s="89">
        <v>103</v>
      </c>
      <c r="C104" s="90" t="s">
        <v>38</v>
      </c>
      <c r="D104" s="95">
        <v>201690</v>
      </c>
      <c r="E104" s="169" t="s">
        <v>1033</v>
      </c>
      <c r="F104" s="95">
        <v>2013</v>
      </c>
      <c r="G104" s="96" t="s">
        <v>42</v>
      </c>
      <c r="H104" s="95" t="s">
        <v>57</v>
      </c>
      <c r="I104" s="95">
        <v>23702357</v>
      </c>
      <c r="J104" s="95" t="s">
        <v>766</v>
      </c>
      <c r="K104" s="104">
        <v>2147833</v>
      </c>
      <c r="L104" s="83">
        <v>984</v>
      </c>
      <c r="M104" s="92">
        <v>42306</v>
      </c>
      <c r="N104" s="105">
        <v>42433</v>
      </c>
      <c r="O104" s="91" t="s">
        <v>60</v>
      </c>
      <c r="P104" s="91" t="s">
        <v>46</v>
      </c>
      <c r="Q104" s="91" t="s">
        <v>46</v>
      </c>
      <c r="R104" s="91" t="s">
        <v>46</v>
      </c>
      <c r="S104" s="91">
        <v>30978</v>
      </c>
      <c r="T104" s="92">
        <v>44258</v>
      </c>
      <c r="U104" s="112">
        <v>44371</v>
      </c>
      <c r="V104" s="91">
        <v>3638</v>
      </c>
      <c r="W104" s="92">
        <v>45784</v>
      </c>
      <c r="X104" s="91" t="s">
        <v>569</v>
      </c>
      <c r="Y104" s="91" t="s">
        <v>46</v>
      </c>
      <c r="Z104" s="91" t="s">
        <v>46</v>
      </c>
      <c r="AA104" s="29">
        <v>2147833</v>
      </c>
      <c r="AB104" s="84">
        <v>46196</v>
      </c>
      <c r="AC104" s="92">
        <v>46087</v>
      </c>
      <c r="AD104" s="93" t="s">
        <v>554</v>
      </c>
      <c r="AE104" s="90" t="s">
        <v>555</v>
      </c>
      <c r="AF104" s="109" t="s">
        <v>767</v>
      </c>
      <c r="AG104" s="110">
        <v>46051</v>
      </c>
      <c r="AH104" s="109" t="s">
        <v>49</v>
      </c>
      <c r="AI104" s="109" t="s">
        <v>1334</v>
      </c>
      <c r="AJ104" s="109" t="s">
        <v>1114</v>
      </c>
      <c r="AK104" s="227">
        <v>2147833</v>
      </c>
      <c r="AL104" s="111" t="s">
        <v>200</v>
      </c>
      <c r="AM104" s="162" t="s">
        <v>54</v>
      </c>
      <c r="AN104" s="67" t="s">
        <v>929</v>
      </c>
      <c r="AO104" t="s">
        <v>1462</v>
      </c>
    </row>
  </sheetData>
  <autoFilter ref="A1:AR1" xr:uid="{B224A4AF-4BC5-4DE0-838C-708D305FAA9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11534-9E41-4CA8-AB20-EFDE94F63AC8}">
  <dimension ref="A1:AS117"/>
  <sheetViews>
    <sheetView topLeftCell="AL1" workbookViewId="0">
      <pane ySplit="1" topLeftCell="A2" activePane="bottomLeft" state="frozen"/>
      <selection pane="bottomLeft" activeCell="AP6" sqref="AP6"/>
    </sheetView>
  </sheetViews>
  <sheetFormatPr baseColWidth="10" defaultColWidth="11.453125" defaultRowHeight="14.5"/>
  <cols>
    <col min="1" max="9" width="11.453125" style="181"/>
    <col min="10" max="10" width="29.1796875" style="181" customWidth="1"/>
    <col min="11" max="11" width="11.453125" style="181" customWidth="1"/>
    <col min="12" max="13" width="11.453125" style="181" hidden="1" customWidth="1"/>
    <col min="14" max="14" width="11.453125" style="181" customWidth="1"/>
    <col min="15" max="15" width="11.453125" style="181" hidden="1" customWidth="1"/>
    <col min="16" max="16" width="0" style="181" hidden="1" customWidth="1"/>
    <col min="17" max="26" width="11.453125" style="181" hidden="1" customWidth="1"/>
    <col min="27" max="27" width="11.453125" style="181" customWidth="1"/>
    <col min="28" max="32" width="11.453125" style="181" hidden="1" customWidth="1"/>
    <col min="33" max="34" width="11.453125" style="181" customWidth="1"/>
    <col min="35" max="35" width="18.26953125" style="220" bestFit="1" customWidth="1"/>
    <col min="36" max="36" width="17" style="181" customWidth="1"/>
    <col min="37" max="37" width="47.1796875" style="181" customWidth="1"/>
    <col min="38" max="38" width="25.7265625" style="181" customWidth="1"/>
    <col min="39" max="39" width="28.26953125" style="181" customWidth="1"/>
    <col min="40" max="40" width="36" style="181" customWidth="1"/>
    <col min="41" max="41" width="65.1796875" style="181" bestFit="1" customWidth="1"/>
    <col min="42" max="16384" width="11.453125" style="181"/>
  </cols>
  <sheetData>
    <row r="1" spans="1:45" ht="130.5">
      <c r="A1" s="208" t="s">
        <v>1111</v>
      </c>
      <c r="B1" s="86" t="s">
        <v>0</v>
      </c>
      <c r="C1" s="86" t="s">
        <v>1</v>
      </c>
      <c r="D1" s="86" t="s">
        <v>2</v>
      </c>
      <c r="E1" s="86" t="s">
        <v>3</v>
      </c>
      <c r="F1" s="86" t="s">
        <v>4</v>
      </c>
      <c r="G1" s="86" t="s">
        <v>5</v>
      </c>
      <c r="H1" s="86" t="s">
        <v>6</v>
      </c>
      <c r="I1" s="166" t="s">
        <v>7</v>
      </c>
      <c r="J1" s="86" t="s">
        <v>8</v>
      </c>
      <c r="K1" s="86" t="s">
        <v>9</v>
      </c>
      <c r="L1" s="86" t="s">
        <v>10</v>
      </c>
      <c r="M1" s="86" t="s">
        <v>11</v>
      </c>
      <c r="N1" s="86" t="s">
        <v>12</v>
      </c>
      <c r="O1" s="86" t="s">
        <v>13</v>
      </c>
      <c r="P1" s="86" t="s">
        <v>14</v>
      </c>
      <c r="Q1" s="86" t="s">
        <v>15</v>
      </c>
      <c r="R1" s="86" t="s">
        <v>16</v>
      </c>
      <c r="S1" s="86" t="s">
        <v>17</v>
      </c>
      <c r="T1" s="86" t="s">
        <v>18</v>
      </c>
      <c r="U1" s="86" t="s">
        <v>19</v>
      </c>
      <c r="V1" s="86" t="s">
        <v>20</v>
      </c>
      <c r="W1" s="87" t="s">
        <v>22</v>
      </c>
      <c r="X1" s="86" t="s">
        <v>23</v>
      </c>
      <c r="Y1" s="86" t="s">
        <v>24</v>
      </c>
      <c r="Z1" s="86" t="s">
        <v>25</v>
      </c>
      <c r="AA1" s="9" t="s">
        <v>1107</v>
      </c>
      <c r="AB1" s="86" t="s">
        <v>768</v>
      </c>
      <c r="AC1" s="86" t="s">
        <v>26</v>
      </c>
      <c r="AD1" s="86" t="s">
        <v>27</v>
      </c>
      <c r="AE1" s="86" t="s">
        <v>547</v>
      </c>
      <c r="AF1" s="86" t="s">
        <v>30</v>
      </c>
      <c r="AG1" s="208" t="s">
        <v>1111</v>
      </c>
      <c r="AH1" s="209" t="s">
        <v>1112</v>
      </c>
      <c r="AI1" s="223" t="s">
        <v>550</v>
      </c>
      <c r="AJ1" s="86" t="s">
        <v>33</v>
      </c>
      <c r="AK1" s="86" t="s">
        <v>551</v>
      </c>
      <c r="AL1" s="97" t="s">
        <v>31</v>
      </c>
      <c r="AM1" s="180" t="s">
        <v>549</v>
      </c>
      <c r="AN1" s="86" t="s">
        <v>769</v>
      </c>
      <c r="AO1" s="175" t="s">
        <v>928</v>
      </c>
      <c r="AQ1" s="67" t="s">
        <v>1459</v>
      </c>
      <c r="AR1" s="67" t="s">
        <v>1460</v>
      </c>
      <c r="AS1" s="67" t="s">
        <v>1461</v>
      </c>
    </row>
    <row r="2" spans="1:45">
      <c r="A2" s="90" t="s">
        <v>1113</v>
      </c>
      <c r="B2" s="85">
        <v>1</v>
      </c>
      <c r="C2" s="90" t="s">
        <v>38</v>
      </c>
      <c r="D2" s="182">
        <v>7199</v>
      </c>
      <c r="E2" s="182">
        <v>72</v>
      </c>
      <c r="F2" s="182">
        <v>2014</v>
      </c>
      <c r="G2" s="182" t="s">
        <v>68</v>
      </c>
      <c r="H2" s="182" t="s">
        <v>57</v>
      </c>
      <c r="I2" s="182">
        <v>79292098</v>
      </c>
      <c r="J2" s="182" t="s">
        <v>770</v>
      </c>
      <c r="K2" s="184">
        <v>514000</v>
      </c>
      <c r="L2" s="18">
        <v>8745</v>
      </c>
      <c r="M2" s="185">
        <v>41963</v>
      </c>
      <c r="N2" s="186">
        <v>42059</v>
      </c>
      <c r="O2" s="98" t="s">
        <v>60</v>
      </c>
      <c r="P2" s="98" t="s">
        <v>47</v>
      </c>
      <c r="Q2" s="98" t="s">
        <v>47</v>
      </c>
      <c r="R2" s="98" t="s">
        <v>47</v>
      </c>
      <c r="S2" s="98">
        <v>26327</v>
      </c>
      <c r="T2" s="99">
        <v>43810</v>
      </c>
      <c r="U2" s="98" t="s">
        <v>47</v>
      </c>
      <c r="V2" s="98">
        <v>4324</v>
      </c>
      <c r="W2" s="99">
        <v>45812</v>
      </c>
      <c r="X2" s="98" t="s">
        <v>47</v>
      </c>
      <c r="Y2" s="98" t="s">
        <v>47</v>
      </c>
      <c r="Z2" s="98" t="s">
        <v>47</v>
      </c>
      <c r="AA2" s="29">
        <v>514000</v>
      </c>
      <c r="AB2" s="85"/>
      <c r="AC2" s="108">
        <v>43913</v>
      </c>
      <c r="AD2" s="99">
        <v>45975</v>
      </c>
      <c r="AE2" s="90" t="s">
        <v>554</v>
      </c>
      <c r="AF2" s="90" t="s">
        <v>771</v>
      </c>
      <c r="AG2" s="90" t="s">
        <v>1113</v>
      </c>
      <c r="AH2" s="90" t="s">
        <v>1114</v>
      </c>
      <c r="AI2" s="224">
        <v>514000</v>
      </c>
      <c r="AJ2" s="188" t="s">
        <v>200</v>
      </c>
      <c r="AK2" s="188"/>
      <c r="AL2" s="188" t="s">
        <v>772</v>
      </c>
      <c r="AM2" s="189" t="s">
        <v>49</v>
      </c>
      <c r="AN2" s="190" t="s">
        <v>773</v>
      </c>
      <c r="AO2" s="188" t="s">
        <v>929</v>
      </c>
      <c r="AP2" s="181" t="s">
        <v>1462</v>
      </c>
    </row>
    <row r="3" spans="1:45">
      <c r="A3" s="90" t="s">
        <v>1115</v>
      </c>
      <c r="B3" s="85">
        <v>2</v>
      </c>
      <c r="C3" s="90" t="s">
        <v>38</v>
      </c>
      <c r="D3" s="182">
        <v>11140</v>
      </c>
      <c r="E3" s="182">
        <v>208</v>
      </c>
      <c r="F3" s="182">
        <v>2014</v>
      </c>
      <c r="G3" s="182" t="s">
        <v>68</v>
      </c>
      <c r="H3" s="182" t="s">
        <v>57</v>
      </c>
      <c r="I3" s="182">
        <v>11936179</v>
      </c>
      <c r="J3" s="182" t="s">
        <v>774</v>
      </c>
      <c r="K3" s="184">
        <v>924000</v>
      </c>
      <c r="L3" s="18">
        <v>7429</v>
      </c>
      <c r="M3" s="185">
        <v>41936</v>
      </c>
      <c r="N3" s="186">
        <v>42059</v>
      </c>
      <c r="O3" s="98" t="s">
        <v>60</v>
      </c>
      <c r="P3" s="98" t="s">
        <v>47</v>
      </c>
      <c r="Q3" s="98" t="s">
        <v>47</v>
      </c>
      <c r="R3" s="98" t="s">
        <v>47</v>
      </c>
      <c r="S3" s="98">
        <v>26153</v>
      </c>
      <c r="T3" s="99">
        <v>43808</v>
      </c>
      <c r="U3" s="98" t="s">
        <v>47</v>
      </c>
      <c r="V3" s="98">
        <v>3289</v>
      </c>
      <c r="W3" s="99">
        <v>45782</v>
      </c>
      <c r="X3" s="98" t="s">
        <v>463</v>
      </c>
      <c r="Y3" s="98" t="s">
        <v>47</v>
      </c>
      <c r="Z3" s="98" t="s">
        <v>47</v>
      </c>
      <c r="AA3" s="29">
        <v>924000</v>
      </c>
      <c r="AB3" s="85"/>
      <c r="AC3" s="108">
        <v>43913</v>
      </c>
      <c r="AD3" s="99">
        <v>45975</v>
      </c>
      <c r="AE3" s="90" t="s">
        <v>554</v>
      </c>
      <c r="AF3" s="90" t="s">
        <v>771</v>
      </c>
      <c r="AG3" s="90" t="s">
        <v>1115</v>
      </c>
      <c r="AH3" s="90" t="s">
        <v>1114</v>
      </c>
      <c r="AI3" s="224">
        <v>924000</v>
      </c>
      <c r="AJ3" s="188" t="s">
        <v>1528</v>
      </c>
      <c r="AK3" s="188"/>
      <c r="AL3" s="188" t="s">
        <v>772</v>
      </c>
      <c r="AM3" s="189" t="s">
        <v>49</v>
      </c>
      <c r="AN3" s="190" t="s">
        <v>773</v>
      </c>
      <c r="AO3" s="190" t="s">
        <v>929</v>
      </c>
      <c r="AP3" s="181" t="s">
        <v>1462</v>
      </c>
    </row>
    <row r="4" spans="1:45" ht="66.75" customHeight="1">
      <c r="A4" s="90" t="s">
        <v>1116</v>
      </c>
      <c r="B4" s="85">
        <v>3</v>
      </c>
      <c r="C4" s="90" t="s">
        <v>38</v>
      </c>
      <c r="D4" s="182">
        <v>14150</v>
      </c>
      <c r="E4" s="182">
        <v>6124</v>
      </c>
      <c r="F4" s="182">
        <v>2014</v>
      </c>
      <c r="G4" s="182" t="s">
        <v>68</v>
      </c>
      <c r="H4" s="182" t="s">
        <v>57</v>
      </c>
      <c r="I4" s="182">
        <v>52838930</v>
      </c>
      <c r="J4" s="182" t="s">
        <v>775</v>
      </c>
      <c r="K4" s="184">
        <v>689455</v>
      </c>
      <c r="L4" s="18">
        <v>2646</v>
      </c>
      <c r="M4" s="185">
        <v>42517</v>
      </c>
      <c r="N4" s="186">
        <v>42557</v>
      </c>
      <c r="O4" s="98" t="s">
        <v>60</v>
      </c>
      <c r="P4" s="99">
        <v>42562</v>
      </c>
      <c r="Q4" s="98">
        <v>19074</v>
      </c>
      <c r="R4" s="98" t="s">
        <v>47</v>
      </c>
      <c r="S4" s="98">
        <v>19074</v>
      </c>
      <c r="T4" s="99">
        <v>43279</v>
      </c>
      <c r="U4" s="98" t="s">
        <v>47</v>
      </c>
      <c r="V4" s="98">
        <v>19444</v>
      </c>
      <c r="W4" s="99">
        <v>45812</v>
      </c>
      <c r="X4" s="98" t="s">
        <v>463</v>
      </c>
      <c r="Y4" s="98" t="s">
        <v>47</v>
      </c>
      <c r="Z4" s="98" t="s">
        <v>47</v>
      </c>
      <c r="AA4" s="29">
        <v>440484</v>
      </c>
      <c r="AB4" s="85"/>
      <c r="AC4" s="108">
        <v>44656</v>
      </c>
      <c r="AD4" s="99">
        <v>45975</v>
      </c>
      <c r="AE4" s="90" t="s">
        <v>554</v>
      </c>
      <c r="AF4" s="90" t="s">
        <v>771</v>
      </c>
      <c r="AG4" s="90" t="s">
        <v>1116</v>
      </c>
      <c r="AH4" s="90" t="s">
        <v>1114</v>
      </c>
      <c r="AI4" s="224" t="s">
        <v>1110</v>
      </c>
      <c r="AJ4" s="188" t="s">
        <v>1536</v>
      </c>
      <c r="AK4" s="188"/>
      <c r="AL4" s="188" t="s">
        <v>772</v>
      </c>
      <c r="AM4" s="189" t="s">
        <v>49</v>
      </c>
      <c r="AN4" s="191" t="s">
        <v>776</v>
      </c>
      <c r="AO4" s="190" t="s">
        <v>1105</v>
      </c>
      <c r="AP4" s="181" t="s">
        <v>1462</v>
      </c>
    </row>
    <row r="5" spans="1:45" ht="43.5">
      <c r="A5" s="90" t="s">
        <v>1117</v>
      </c>
      <c r="B5" s="85">
        <v>4</v>
      </c>
      <c r="C5" s="90" t="s">
        <v>38</v>
      </c>
      <c r="D5" s="182">
        <v>156821</v>
      </c>
      <c r="E5" s="182">
        <v>481</v>
      </c>
      <c r="F5" s="182">
        <v>2013</v>
      </c>
      <c r="G5" s="182" t="s">
        <v>42</v>
      </c>
      <c r="H5" s="182" t="s">
        <v>43</v>
      </c>
      <c r="I5" s="182">
        <v>900306698</v>
      </c>
      <c r="J5" s="182" t="s">
        <v>777</v>
      </c>
      <c r="K5" s="184">
        <v>1572000</v>
      </c>
      <c r="L5" s="18">
        <v>1732</v>
      </c>
      <c r="M5" s="185">
        <v>41611</v>
      </c>
      <c r="N5" s="186">
        <v>42058</v>
      </c>
      <c r="O5" s="98" t="s">
        <v>60</v>
      </c>
      <c r="P5" s="98" t="s">
        <v>47</v>
      </c>
      <c r="Q5" s="98" t="s">
        <v>47</v>
      </c>
      <c r="R5" s="98" t="s">
        <v>47</v>
      </c>
      <c r="S5" s="98">
        <v>26332</v>
      </c>
      <c r="T5" s="99">
        <v>43810</v>
      </c>
      <c r="U5" s="98" t="s">
        <v>47</v>
      </c>
      <c r="V5" s="98">
        <v>4410</v>
      </c>
      <c r="W5" s="99">
        <v>45812</v>
      </c>
      <c r="X5" s="98" t="s">
        <v>47</v>
      </c>
      <c r="Y5" s="98" t="s">
        <v>47</v>
      </c>
      <c r="Z5" s="98" t="s">
        <v>47</v>
      </c>
      <c r="AA5" s="29">
        <v>1572000</v>
      </c>
      <c r="AB5" s="85"/>
      <c r="AC5" s="108">
        <v>43912</v>
      </c>
      <c r="AD5" s="99">
        <v>45975</v>
      </c>
      <c r="AE5" s="90" t="s">
        <v>554</v>
      </c>
      <c r="AF5" s="90" t="s">
        <v>771</v>
      </c>
      <c r="AG5" s="90" t="s">
        <v>1117</v>
      </c>
      <c r="AH5" s="90" t="s">
        <v>1118</v>
      </c>
      <c r="AI5" s="252">
        <v>1572000</v>
      </c>
      <c r="AJ5" s="251" t="s">
        <v>1547</v>
      </c>
      <c r="AK5" s="188"/>
      <c r="AL5" s="188" t="s">
        <v>772</v>
      </c>
      <c r="AM5" s="189" t="s">
        <v>49</v>
      </c>
      <c r="AN5" s="190" t="s">
        <v>773</v>
      </c>
      <c r="AO5" s="188" t="s">
        <v>929</v>
      </c>
      <c r="AP5" s="181" t="s">
        <v>1462</v>
      </c>
    </row>
    <row r="6" spans="1:45">
      <c r="A6" s="90" t="s">
        <v>1119</v>
      </c>
      <c r="B6" s="85">
        <v>5</v>
      </c>
      <c r="C6" s="90" t="s">
        <v>38</v>
      </c>
      <c r="D6" s="182">
        <v>197927</v>
      </c>
      <c r="E6" s="182">
        <v>120124681</v>
      </c>
      <c r="F6" s="182">
        <v>2012</v>
      </c>
      <c r="G6" s="182" t="s">
        <v>68</v>
      </c>
      <c r="H6" s="182" t="s">
        <v>57</v>
      </c>
      <c r="I6" s="182">
        <v>79705209</v>
      </c>
      <c r="J6" s="182" t="s">
        <v>778</v>
      </c>
      <c r="K6" s="184">
        <v>982500</v>
      </c>
      <c r="L6" s="18">
        <v>11023</v>
      </c>
      <c r="M6" s="185">
        <v>41618</v>
      </c>
      <c r="N6" s="186">
        <v>42051</v>
      </c>
      <c r="O6" s="98" t="s">
        <v>60</v>
      </c>
      <c r="P6" s="98" t="s">
        <v>47</v>
      </c>
      <c r="Q6" s="98" t="s">
        <v>47</v>
      </c>
      <c r="R6" s="98" t="s">
        <v>47</v>
      </c>
      <c r="S6" s="98">
        <v>26356</v>
      </c>
      <c r="T6" s="99">
        <v>43810</v>
      </c>
      <c r="U6" s="98" t="s">
        <v>47</v>
      </c>
      <c r="V6" s="98">
        <v>1303</v>
      </c>
      <c r="W6" s="99">
        <v>45722</v>
      </c>
      <c r="X6" s="98" t="s">
        <v>47</v>
      </c>
      <c r="Y6" s="98" t="s">
        <v>47</v>
      </c>
      <c r="Z6" s="98" t="s">
        <v>47</v>
      </c>
      <c r="AA6" s="29">
        <v>982500</v>
      </c>
      <c r="AB6" s="85"/>
      <c r="AC6" s="108">
        <v>43905</v>
      </c>
      <c r="AD6" s="99">
        <v>45975</v>
      </c>
      <c r="AE6" s="90" t="s">
        <v>554</v>
      </c>
      <c r="AF6" s="90" t="s">
        <v>771</v>
      </c>
      <c r="AG6" s="90" t="s">
        <v>1119</v>
      </c>
      <c r="AH6" s="90" t="s">
        <v>1114</v>
      </c>
      <c r="AI6" s="224">
        <v>982500</v>
      </c>
      <c r="AJ6" s="188" t="s">
        <v>200</v>
      </c>
      <c r="AK6" s="188"/>
      <c r="AL6" s="188" t="s">
        <v>772</v>
      </c>
      <c r="AM6" s="189" t="s">
        <v>49</v>
      </c>
      <c r="AN6" s="190" t="s">
        <v>773</v>
      </c>
      <c r="AO6" s="188" t="s">
        <v>929</v>
      </c>
      <c r="AP6" s="181" t="s">
        <v>1462</v>
      </c>
    </row>
    <row r="7" spans="1:45">
      <c r="A7" s="90" t="s">
        <v>1120</v>
      </c>
      <c r="B7" s="85">
        <v>6</v>
      </c>
      <c r="C7" s="90" t="s">
        <v>38</v>
      </c>
      <c r="D7" s="182">
        <v>197929</v>
      </c>
      <c r="E7" s="182">
        <v>120126790</v>
      </c>
      <c r="F7" s="182">
        <v>2012</v>
      </c>
      <c r="G7" s="182" t="s">
        <v>68</v>
      </c>
      <c r="H7" s="182" t="s">
        <v>57</v>
      </c>
      <c r="I7" s="182">
        <v>9600301</v>
      </c>
      <c r="J7" s="182" t="s">
        <v>779</v>
      </c>
      <c r="K7" s="184">
        <v>821300</v>
      </c>
      <c r="L7" s="18">
        <v>4229</v>
      </c>
      <c r="M7" s="185">
        <v>41803</v>
      </c>
      <c r="N7" s="186">
        <v>42053</v>
      </c>
      <c r="O7" s="98" t="s">
        <v>60</v>
      </c>
      <c r="P7" s="98" t="s">
        <v>47</v>
      </c>
      <c r="Q7" s="98" t="s">
        <v>47</v>
      </c>
      <c r="R7" s="98" t="s">
        <v>47</v>
      </c>
      <c r="S7" s="98">
        <v>26135</v>
      </c>
      <c r="T7" s="99">
        <v>43808</v>
      </c>
      <c r="U7" s="98" t="s">
        <v>47</v>
      </c>
      <c r="V7" s="98">
        <v>3032</v>
      </c>
      <c r="W7" s="99">
        <v>45705</v>
      </c>
      <c r="X7" s="98" t="s">
        <v>47</v>
      </c>
      <c r="Y7" s="98" t="s">
        <v>47</v>
      </c>
      <c r="Z7" s="98" t="s">
        <v>47</v>
      </c>
      <c r="AA7" s="29">
        <v>821300</v>
      </c>
      <c r="AB7" s="85"/>
      <c r="AC7" s="108">
        <v>43907</v>
      </c>
      <c r="AD7" s="99">
        <v>45975</v>
      </c>
      <c r="AE7" s="90" t="s">
        <v>554</v>
      </c>
      <c r="AF7" s="90" t="s">
        <v>771</v>
      </c>
      <c r="AG7" s="90" t="s">
        <v>1120</v>
      </c>
      <c r="AH7" s="90" t="s">
        <v>1121</v>
      </c>
      <c r="AI7" s="224">
        <v>821300</v>
      </c>
      <c r="AJ7" s="67" t="s">
        <v>1461</v>
      </c>
      <c r="AK7" s="188"/>
      <c r="AL7" s="188" t="s">
        <v>772</v>
      </c>
      <c r="AM7" s="189" t="s">
        <v>49</v>
      </c>
      <c r="AN7" s="190" t="s">
        <v>773</v>
      </c>
      <c r="AO7" s="188" t="s">
        <v>929</v>
      </c>
      <c r="AP7" s="181" t="s">
        <v>1462</v>
      </c>
    </row>
    <row r="8" spans="1:45">
      <c r="A8" s="90" t="s">
        <v>1122</v>
      </c>
      <c r="B8" s="85">
        <v>7</v>
      </c>
      <c r="C8" s="90" t="s">
        <v>38</v>
      </c>
      <c r="D8" s="182">
        <v>197931</v>
      </c>
      <c r="E8" s="182">
        <v>52012239</v>
      </c>
      <c r="F8" s="182">
        <v>2012</v>
      </c>
      <c r="G8" s="182" t="s">
        <v>68</v>
      </c>
      <c r="H8" s="182" t="s">
        <v>57</v>
      </c>
      <c r="I8" s="182">
        <v>19360700</v>
      </c>
      <c r="J8" s="182" t="s">
        <v>780</v>
      </c>
      <c r="K8" s="184">
        <v>616000</v>
      </c>
      <c r="L8" s="18">
        <v>2187</v>
      </c>
      <c r="M8" s="185">
        <v>41804</v>
      </c>
      <c r="N8" s="186">
        <v>42053</v>
      </c>
      <c r="O8" s="98" t="s">
        <v>60</v>
      </c>
      <c r="P8" s="98" t="s">
        <v>47</v>
      </c>
      <c r="Q8" s="98" t="s">
        <v>47</v>
      </c>
      <c r="R8" s="98" t="s">
        <v>47</v>
      </c>
      <c r="S8" s="98">
        <v>26146</v>
      </c>
      <c r="T8" s="99">
        <v>43808</v>
      </c>
      <c r="U8" s="98" t="s">
        <v>47</v>
      </c>
      <c r="V8" s="98">
        <v>3038</v>
      </c>
      <c r="W8" s="99">
        <v>45705</v>
      </c>
      <c r="X8" s="98" t="s">
        <v>47</v>
      </c>
      <c r="Y8" s="98" t="s">
        <v>47</v>
      </c>
      <c r="Z8" s="98" t="s">
        <v>47</v>
      </c>
      <c r="AA8" s="29">
        <v>616000</v>
      </c>
      <c r="AB8" s="85"/>
      <c r="AC8" s="108">
        <v>43907</v>
      </c>
      <c r="AD8" s="99">
        <v>45975</v>
      </c>
      <c r="AE8" s="90" t="s">
        <v>554</v>
      </c>
      <c r="AF8" s="90" t="s">
        <v>771</v>
      </c>
      <c r="AG8" s="90" t="s">
        <v>1122</v>
      </c>
      <c r="AH8" s="90" t="s">
        <v>1121</v>
      </c>
      <c r="AI8" s="224">
        <v>616000</v>
      </c>
      <c r="AJ8" s="67" t="s">
        <v>1461</v>
      </c>
      <c r="AK8" s="188"/>
      <c r="AL8" s="188" t="s">
        <v>772</v>
      </c>
      <c r="AM8" s="189" t="s">
        <v>49</v>
      </c>
      <c r="AN8" s="190" t="s">
        <v>773</v>
      </c>
      <c r="AO8" s="188" t="s">
        <v>929</v>
      </c>
      <c r="AP8" s="181" t="s">
        <v>1462</v>
      </c>
    </row>
    <row r="9" spans="1:45">
      <c r="A9" s="90" t="s">
        <v>1123</v>
      </c>
      <c r="B9" s="85">
        <v>8</v>
      </c>
      <c r="C9" s="90" t="s">
        <v>38</v>
      </c>
      <c r="D9" s="182">
        <v>197946</v>
      </c>
      <c r="E9" s="182">
        <v>520126723</v>
      </c>
      <c r="F9" s="182">
        <v>2012</v>
      </c>
      <c r="G9" s="182" t="s">
        <v>68</v>
      </c>
      <c r="H9" s="182" t="s">
        <v>57</v>
      </c>
      <c r="I9" s="182">
        <v>1018439590</v>
      </c>
      <c r="J9" s="182" t="s">
        <v>781</v>
      </c>
      <c r="K9" s="184">
        <v>1026600</v>
      </c>
      <c r="L9" s="18">
        <v>4232</v>
      </c>
      <c r="M9" s="185">
        <v>41803</v>
      </c>
      <c r="N9" s="186">
        <v>42053</v>
      </c>
      <c r="O9" s="98" t="s">
        <v>60</v>
      </c>
      <c r="P9" s="98" t="s">
        <v>47</v>
      </c>
      <c r="Q9" s="98" t="s">
        <v>47</v>
      </c>
      <c r="R9" s="98" t="s">
        <v>47</v>
      </c>
      <c r="S9" s="98">
        <v>26147</v>
      </c>
      <c r="T9" s="99">
        <v>43808</v>
      </c>
      <c r="U9" s="98" t="s">
        <v>47</v>
      </c>
      <c r="V9" s="98">
        <v>3041</v>
      </c>
      <c r="W9" s="99">
        <v>45705</v>
      </c>
      <c r="X9" s="98" t="s">
        <v>47</v>
      </c>
      <c r="Y9" s="98" t="s">
        <v>47</v>
      </c>
      <c r="Z9" s="98" t="s">
        <v>47</v>
      </c>
      <c r="AA9" s="29">
        <v>1026600</v>
      </c>
      <c r="AB9" s="85"/>
      <c r="AC9" s="108">
        <v>43907</v>
      </c>
      <c r="AD9" s="99">
        <v>45975</v>
      </c>
      <c r="AE9" s="90" t="s">
        <v>554</v>
      </c>
      <c r="AF9" s="90" t="s">
        <v>771</v>
      </c>
      <c r="AG9" s="90" t="s">
        <v>1123</v>
      </c>
      <c r="AH9" s="90" t="s">
        <v>1114</v>
      </c>
      <c r="AI9" s="224">
        <v>1026600</v>
      </c>
      <c r="AJ9" s="188" t="s">
        <v>200</v>
      </c>
      <c r="AK9" s="188"/>
      <c r="AL9" s="188" t="s">
        <v>772</v>
      </c>
      <c r="AM9" s="189" t="s">
        <v>49</v>
      </c>
      <c r="AN9" s="190" t="s">
        <v>773</v>
      </c>
      <c r="AO9" s="188" t="s">
        <v>929</v>
      </c>
      <c r="AP9" s="181" t="s">
        <v>1462</v>
      </c>
    </row>
    <row r="10" spans="1:45">
      <c r="A10" s="90" t="s">
        <v>1124</v>
      </c>
      <c r="B10" s="85">
        <v>9</v>
      </c>
      <c r="C10" s="90" t="s">
        <v>38</v>
      </c>
      <c r="D10" s="182">
        <v>199419</v>
      </c>
      <c r="E10" s="182">
        <v>220121539</v>
      </c>
      <c r="F10" s="182">
        <v>2012</v>
      </c>
      <c r="G10" s="182" t="s">
        <v>68</v>
      </c>
      <c r="H10" s="182" t="s">
        <v>57</v>
      </c>
      <c r="I10" s="182">
        <v>80798638</v>
      </c>
      <c r="J10" s="182" t="s">
        <v>782</v>
      </c>
      <c r="K10" s="184">
        <v>616000</v>
      </c>
      <c r="L10" s="18">
        <v>981</v>
      </c>
      <c r="M10" s="185">
        <v>41800</v>
      </c>
      <c r="N10" s="186">
        <v>42058</v>
      </c>
      <c r="O10" s="98" t="s">
        <v>60</v>
      </c>
      <c r="P10" s="98" t="s">
        <v>47</v>
      </c>
      <c r="Q10" s="98" t="s">
        <v>47</v>
      </c>
      <c r="R10" s="98" t="s">
        <v>47</v>
      </c>
      <c r="S10" s="98">
        <v>26330</v>
      </c>
      <c r="T10" s="99">
        <v>43810</v>
      </c>
      <c r="U10" s="98" t="s">
        <v>47</v>
      </c>
      <c r="V10" s="98">
        <v>3099</v>
      </c>
      <c r="W10" s="99">
        <v>45705</v>
      </c>
      <c r="X10" s="98" t="s">
        <v>47</v>
      </c>
      <c r="Y10" s="98" t="s">
        <v>47</v>
      </c>
      <c r="Z10" s="98" t="s">
        <v>47</v>
      </c>
      <c r="AA10" s="29">
        <v>616000</v>
      </c>
      <c r="AB10" s="85"/>
      <c r="AC10" s="108">
        <v>43912</v>
      </c>
      <c r="AD10" s="99">
        <v>45975</v>
      </c>
      <c r="AE10" s="90" t="s">
        <v>554</v>
      </c>
      <c r="AF10" s="90" t="s">
        <v>771</v>
      </c>
      <c r="AG10" s="90" t="s">
        <v>1124</v>
      </c>
      <c r="AH10" s="90" t="s">
        <v>1114</v>
      </c>
      <c r="AI10" s="224">
        <v>616000</v>
      </c>
      <c r="AJ10" s="188" t="s">
        <v>1528</v>
      </c>
      <c r="AK10" s="188"/>
      <c r="AL10" s="188" t="s">
        <v>772</v>
      </c>
      <c r="AM10" s="189" t="s">
        <v>49</v>
      </c>
      <c r="AN10" s="190" t="s">
        <v>773</v>
      </c>
      <c r="AO10" s="190" t="s">
        <v>929</v>
      </c>
      <c r="AP10" s="181" t="s">
        <v>1462</v>
      </c>
    </row>
    <row r="11" spans="1:45">
      <c r="A11" s="90" t="s">
        <v>1125</v>
      </c>
      <c r="B11" s="85">
        <v>10</v>
      </c>
      <c r="C11" s="90" t="s">
        <v>38</v>
      </c>
      <c r="D11" s="182">
        <v>199524</v>
      </c>
      <c r="E11" s="182">
        <v>120122454</v>
      </c>
      <c r="F11" s="182">
        <v>2012</v>
      </c>
      <c r="G11" s="182" t="s">
        <v>68</v>
      </c>
      <c r="H11" s="182" t="s">
        <v>43</v>
      </c>
      <c r="I11" s="182">
        <v>900143065</v>
      </c>
      <c r="J11" s="182" t="s">
        <v>783</v>
      </c>
      <c r="K11" s="184">
        <v>616027</v>
      </c>
      <c r="L11" s="18">
        <v>969</v>
      </c>
      <c r="M11" s="185">
        <v>41800</v>
      </c>
      <c r="N11" s="186">
        <v>42059</v>
      </c>
      <c r="O11" s="98" t="s">
        <v>60</v>
      </c>
      <c r="P11" s="98" t="s">
        <v>47</v>
      </c>
      <c r="Q11" s="98" t="s">
        <v>47</v>
      </c>
      <c r="R11" s="98" t="s">
        <v>47</v>
      </c>
      <c r="S11" s="98">
        <v>26430</v>
      </c>
      <c r="T11" s="99">
        <v>43781</v>
      </c>
      <c r="U11" s="98" t="s">
        <v>47</v>
      </c>
      <c r="V11" s="98">
        <v>3101</v>
      </c>
      <c r="W11" s="99">
        <v>45705</v>
      </c>
      <c r="X11" s="98" t="s">
        <v>47</v>
      </c>
      <c r="Y11" s="98" t="s">
        <v>47</v>
      </c>
      <c r="Z11" s="98" t="s">
        <v>47</v>
      </c>
      <c r="AA11" s="29">
        <v>616027</v>
      </c>
      <c r="AB11" s="85"/>
      <c r="AC11" s="108">
        <v>43913</v>
      </c>
      <c r="AD11" s="99">
        <v>45975</v>
      </c>
      <c r="AE11" s="90" t="s">
        <v>554</v>
      </c>
      <c r="AF11" s="90" t="s">
        <v>771</v>
      </c>
      <c r="AG11" s="90" t="s">
        <v>1125</v>
      </c>
      <c r="AH11" s="90" t="s">
        <v>1114</v>
      </c>
      <c r="AI11" s="224">
        <v>616027</v>
      </c>
      <c r="AJ11" s="188" t="s">
        <v>200</v>
      </c>
      <c r="AK11" s="188"/>
      <c r="AL11" s="188" t="s">
        <v>772</v>
      </c>
      <c r="AM11" s="189" t="s">
        <v>49</v>
      </c>
      <c r="AN11" s="190" t="s">
        <v>773</v>
      </c>
      <c r="AO11" s="188" t="s">
        <v>929</v>
      </c>
      <c r="AP11" s="181" t="s">
        <v>1462</v>
      </c>
    </row>
    <row r="12" spans="1:45">
      <c r="A12" s="90" t="s">
        <v>1126</v>
      </c>
      <c r="B12" s="85">
        <v>11</v>
      </c>
      <c r="C12" s="90" t="s">
        <v>38</v>
      </c>
      <c r="D12" s="182">
        <v>199568</v>
      </c>
      <c r="E12" s="182">
        <v>420126200</v>
      </c>
      <c r="F12" s="182">
        <v>2012</v>
      </c>
      <c r="G12" s="182" t="s">
        <v>68</v>
      </c>
      <c r="H12" s="182" t="s">
        <v>57</v>
      </c>
      <c r="I12" s="182">
        <v>1013584981</v>
      </c>
      <c r="J12" s="182" t="s">
        <v>784</v>
      </c>
      <c r="K12" s="184">
        <v>616027</v>
      </c>
      <c r="L12" s="18">
        <v>970</v>
      </c>
      <c r="M12" s="185">
        <v>41800</v>
      </c>
      <c r="N12" s="186">
        <v>42059</v>
      </c>
      <c r="O12" s="98" t="s">
        <v>60</v>
      </c>
      <c r="P12" s="98" t="s">
        <v>47</v>
      </c>
      <c r="Q12" s="98" t="s">
        <v>47</v>
      </c>
      <c r="R12" s="98" t="s">
        <v>47</v>
      </c>
      <c r="S12" s="98">
        <v>26404</v>
      </c>
      <c r="T12" s="99">
        <v>43811</v>
      </c>
      <c r="U12" s="98" t="s">
        <v>47</v>
      </c>
      <c r="V12" s="98">
        <v>3104</v>
      </c>
      <c r="W12" s="99">
        <v>45705</v>
      </c>
      <c r="X12" s="98" t="s">
        <v>463</v>
      </c>
      <c r="Y12" s="98" t="s">
        <v>47</v>
      </c>
      <c r="Z12" s="98" t="s">
        <v>47</v>
      </c>
      <c r="AA12" s="29">
        <v>616027</v>
      </c>
      <c r="AB12" s="85"/>
      <c r="AC12" s="108">
        <v>43913</v>
      </c>
      <c r="AD12" s="99">
        <v>45975</v>
      </c>
      <c r="AE12" s="90" t="s">
        <v>554</v>
      </c>
      <c r="AF12" s="90" t="s">
        <v>771</v>
      </c>
      <c r="AG12" s="90" t="s">
        <v>1126</v>
      </c>
      <c r="AH12" s="90" t="s">
        <v>1114</v>
      </c>
      <c r="AI12" s="224">
        <v>616027</v>
      </c>
      <c r="AJ12" s="188" t="s">
        <v>200</v>
      </c>
      <c r="AK12" s="188"/>
      <c r="AL12" s="188" t="s">
        <v>772</v>
      </c>
      <c r="AM12" s="189" t="s">
        <v>49</v>
      </c>
      <c r="AN12" s="190" t="s">
        <v>773</v>
      </c>
      <c r="AO12" s="188" t="s">
        <v>929</v>
      </c>
      <c r="AP12" s="181" t="s">
        <v>1462</v>
      </c>
    </row>
    <row r="13" spans="1:45" ht="58">
      <c r="A13" s="90" t="s">
        <v>1127</v>
      </c>
      <c r="B13" s="85">
        <v>12</v>
      </c>
      <c r="C13" s="90" t="s">
        <v>38</v>
      </c>
      <c r="D13" s="182">
        <v>199815</v>
      </c>
      <c r="E13" s="182">
        <v>120125253</v>
      </c>
      <c r="F13" s="182">
        <v>2012</v>
      </c>
      <c r="G13" s="182" t="s">
        <v>68</v>
      </c>
      <c r="H13" s="182" t="s">
        <v>57</v>
      </c>
      <c r="I13" s="182">
        <v>41486</v>
      </c>
      <c r="J13" s="182" t="s">
        <v>785</v>
      </c>
      <c r="K13" s="184">
        <v>393000</v>
      </c>
      <c r="L13" s="18">
        <v>9096</v>
      </c>
      <c r="M13" s="185">
        <v>41624</v>
      </c>
      <c r="N13" s="186">
        <v>42053</v>
      </c>
      <c r="O13" s="98" t="s">
        <v>60</v>
      </c>
      <c r="P13" s="98" t="s">
        <v>47</v>
      </c>
      <c r="Q13" s="98" t="s">
        <v>47</v>
      </c>
      <c r="R13" s="98" t="s">
        <v>47</v>
      </c>
      <c r="S13" s="98">
        <v>26134</v>
      </c>
      <c r="T13" s="99">
        <v>43808</v>
      </c>
      <c r="U13" s="98" t="s">
        <v>47</v>
      </c>
      <c r="V13" s="98">
        <v>3110</v>
      </c>
      <c r="W13" s="99">
        <v>45705</v>
      </c>
      <c r="X13" s="98" t="s">
        <v>47</v>
      </c>
      <c r="Y13" s="98" t="s">
        <v>47</v>
      </c>
      <c r="Z13" s="98" t="s">
        <v>47</v>
      </c>
      <c r="AA13" s="29">
        <v>393000</v>
      </c>
      <c r="AB13" s="85"/>
      <c r="AC13" s="108">
        <v>43907</v>
      </c>
      <c r="AD13" s="99">
        <v>45975</v>
      </c>
      <c r="AE13" s="90" t="s">
        <v>554</v>
      </c>
      <c r="AF13" s="90" t="s">
        <v>771</v>
      </c>
      <c r="AG13" s="90" t="s">
        <v>1127</v>
      </c>
      <c r="AH13" s="90" t="s">
        <v>1118</v>
      </c>
      <c r="AI13" s="252">
        <v>393000</v>
      </c>
      <c r="AJ13" s="245" t="s">
        <v>1542</v>
      </c>
      <c r="AK13" s="188"/>
      <c r="AL13" s="188" t="s">
        <v>772</v>
      </c>
      <c r="AM13" s="189" t="s">
        <v>49</v>
      </c>
      <c r="AN13" s="190" t="s">
        <v>773</v>
      </c>
      <c r="AO13" s="188" t="s">
        <v>929</v>
      </c>
      <c r="AP13" s="181" t="s">
        <v>1462</v>
      </c>
    </row>
    <row r="14" spans="1:45">
      <c r="A14" s="90" t="s">
        <v>1128</v>
      </c>
      <c r="B14" s="85">
        <v>13</v>
      </c>
      <c r="C14" s="90" t="s">
        <v>38</v>
      </c>
      <c r="D14" s="182">
        <v>341</v>
      </c>
      <c r="E14" s="182">
        <v>341</v>
      </c>
      <c r="F14" s="182">
        <v>2013</v>
      </c>
      <c r="G14" s="182" t="s">
        <v>68</v>
      </c>
      <c r="H14" s="182" t="s">
        <v>57</v>
      </c>
      <c r="I14" s="182">
        <v>9530896</v>
      </c>
      <c r="J14" s="182" t="s">
        <v>786</v>
      </c>
      <c r="K14" s="184">
        <v>616000</v>
      </c>
      <c r="L14" s="18">
        <v>4251</v>
      </c>
      <c r="M14" s="185">
        <v>41803</v>
      </c>
      <c r="N14" s="186">
        <v>42062</v>
      </c>
      <c r="O14" s="98" t="s">
        <v>60</v>
      </c>
      <c r="P14" s="98" t="s">
        <v>47</v>
      </c>
      <c r="Q14" s="98" t="s">
        <v>47</v>
      </c>
      <c r="R14" s="98" t="s">
        <v>47</v>
      </c>
      <c r="S14" s="98">
        <v>26168</v>
      </c>
      <c r="T14" s="99">
        <v>43809</v>
      </c>
      <c r="U14" s="98" t="s">
        <v>47</v>
      </c>
      <c r="V14" s="98">
        <v>4176</v>
      </c>
      <c r="W14" s="99">
        <v>45812</v>
      </c>
      <c r="X14" s="98" t="s">
        <v>47</v>
      </c>
      <c r="Y14" s="98" t="s">
        <v>47</v>
      </c>
      <c r="Z14" s="98" t="s">
        <v>47</v>
      </c>
      <c r="AA14" s="29">
        <v>616000</v>
      </c>
      <c r="AB14" s="85"/>
      <c r="AC14" s="108">
        <v>44076</v>
      </c>
      <c r="AD14" s="99">
        <v>45975</v>
      </c>
      <c r="AE14" s="90" t="s">
        <v>554</v>
      </c>
      <c r="AF14" s="90" t="s">
        <v>771</v>
      </c>
      <c r="AG14" s="90" t="s">
        <v>1128</v>
      </c>
      <c r="AH14" s="90" t="s">
        <v>1114</v>
      </c>
      <c r="AI14" s="224">
        <v>616000</v>
      </c>
      <c r="AJ14" s="188" t="s">
        <v>200</v>
      </c>
      <c r="AK14" s="188"/>
      <c r="AL14" s="188" t="s">
        <v>772</v>
      </c>
      <c r="AM14" s="189" t="s">
        <v>49</v>
      </c>
      <c r="AN14" s="190" t="s">
        <v>773</v>
      </c>
      <c r="AO14" s="188" t="s">
        <v>929</v>
      </c>
      <c r="AP14" s="181" t="s">
        <v>1462</v>
      </c>
    </row>
    <row r="15" spans="1:45">
      <c r="A15" s="90" t="s">
        <v>1129</v>
      </c>
      <c r="B15" s="85">
        <v>14</v>
      </c>
      <c r="C15" s="90" t="s">
        <v>38</v>
      </c>
      <c r="D15" s="182">
        <v>342</v>
      </c>
      <c r="E15" s="182">
        <v>342</v>
      </c>
      <c r="F15" s="182">
        <v>2013</v>
      </c>
      <c r="G15" s="182" t="s">
        <v>68</v>
      </c>
      <c r="H15" s="182" t="s">
        <v>57</v>
      </c>
      <c r="I15" s="182">
        <v>1033753192</v>
      </c>
      <c r="J15" s="182" t="s">
        <v>787</v>
      </c>
      <c r="K15" s="184">
        <v>924000</v>
      </c>
      <c r="L15" s="18">
        <v>2326</v>
      </c>
      <c r="M15" s="185">
        <v>41800</v>
      </c>
      <c r="N15" s="186">
        <v>42058</v>
      </c>
      <c r="O15" s="98" t="s">
        <v>60</v>
      </c>
      <c r="P15" s="98" t="s">
        <v>47</v>
      </c>
      <c r="Q15" s="98" t="s">
        <v>47</v>
      </c>
      <c r="R15" s="98" t="s">
        <v>47</v>
      </c>
      <c r="S15" s="98">
        <v>26507</v>
      </c>
      <c r="T15" s="99">
        <v>43816</v>
      </c>
      <c r="U15" s="98" t="s">
        <v>47</v>
      </c>
      <c r="V15" s="98">
        <v>4168</v>
      </c>
      <c r="W15" s="99">
        <v>45812</v>
      </c>
      <c r="X15" s="98" t="s">
        <v>47</v>
      </c>
      <c r="Y15" s="98" t="s">
        <v>47</v>
      </c>
      <c r="Z15" s="98" t="s">
        <v>47</v>
      </c>
      <c r="AA15" s="29">
        <v>924000</v>
      </c>
      <c r="AB15" s="85"/>
      <c r="AC15" s="108">
        <v>43912</v>
      </c>
      <c r="AD15" s="99">
        <v>45975</v>
      </c>
      <c r="AE15" s="90" t="s">
        <v>554</v>
      </c>
      <c r="AF15" s="90" t="s">
        <v>771</v>
      </c>
      <c r="AG15" s="90" t="s">
        <v>1129</v>
      </c>
      <c r="AH15" s="90" t="s">
        <v>1121</v>
      </c>
      <c r="AI15" s="224">
        <v>924000</v>
      </c>
      <c r="AJ15" s="67" t="s">
        <v>1460</v>
      </c>
      <c r="AK15" s="188"/>
      <c r="AL15" s="188" t="s">
        <v>772</v>
      </c>
      <c r="AM15" s="189" t="s">
        <v>49</v>
      </c>
      <c r="AN15" s="190" t="s">
        <v>773</v>
      </c>
      <c r="AO15" s="188" t="s">
        <v>929</v>
      </c>
      <c r="AP15" s="181" t="s">
        <v>1462</v>
      </c>
    </row>
    <row r="16" spans="1:45">
      <c r="A16" s="90" t="s">
        <v>1130</v>
      </c>
      <c r="B16" s="85">
        <v>15</v>
      </c>
      <c r="C16" s="90" t="s">
        <v>38</v>
      </c>
      <c r="D16" s="182">
        <v>386</v>
      </c>
      <c r="E16" s="182">
        <v>386</v>
      </c>
      <c r="F16" s="182">
        <v>2013</v>
      </c>
      <c r="G16" s="182" t="s">
        <v>68</v>
      </c>
      <c r="H16" s="182" t="s">
        <v>57</v>
      </c>
      <c r="I16" s="182">
        <v>39800582</v>
      </c>
      <c r="J16" s="182" t="s">
        <v>788</v>
      </c>
      <c r="K16" s="184">
        <v>718600</v>
      </c>
      <c r="L16" s="18">
        <v>2354</v>
      </c>
      <c r="M16" s="185">
        <v>41803</v>
      </c>
      <c r="N16" s="186">
        <v>42059</v>
      </c>
      <c r="O16" s="98" t="s">
        <v>60</v>
      </c>
      <c r="P16" s="98" t="s">
        <v>47</v>
      </c>
      <c r="Q16" s="98" t="s">
        <v>47</v>
      </c>
      <c r="R16" s="98" t="s">
        <v>47</v>
      </c>
      <c r="S16" s="98">
        <v>26628</v>
      </c>
      <c r="T16" s="99">
        <v>43850</v>
      </c>
      <c r="U16" s="98" t="s">
        <v>47</v>
      </c>
      <c r="V16" s="98">
        <v>4166</v>
      </c>
      <c r="W16" s="99">
        <v>45812</v>
      </c>
      <c r="X16" s="98" t="s">
        <v>47</v>
      </c>
      <c r="Y16" s="98" t="s">
        <v>47</v>
      </c>
      <c r="Z16" s="98" t="s">
        <v>47</v>
      </c>
      <c r="AA16" s="29">
        <v>718600</v>
      </c>
      <c r="AB16" s="85"/>
      <c r="AC16" s="108">
        <v>43913</v>
      </c>
      <c r="AD16" s="99">
        <v>45975</v>
      </c>
      <c r="AE16" s="90" t="s">
        <v>554</v>
      </c>
      <c r="AF16" s="90" t="s">
        <v>771</v>
      </c>
      <c r="AG16" s="90" t="s">
        <v>1130</v>
      </c>
      <c r="AH16" s="90" t="s">
        <v>1114</v>
      </c>
      <c r="AI16" s="224">
        <v>718600</v>
      </c>
      <c r="AJ16" s="188" t="s">
        <v>1528</v>
      </c>
      <c r="AK16" s="188"/>
      <c r="AL16" s="188" t="s">
        <v>772</v>
      </c>
      <c r="AM16" s="189" t="s">
        <v>49</v>
      </c>
      <c r="AN16" s="190" t="s">
        <v>773</v>
      </c>
      <c r="AO16" s="188" t="s">
        <v>929</v>
      </c>
      <c r="AP16" s="181" t="s">
        <v>1462</v>
      </c>
    </row>
    <row r="17" spans="1:42">
      <c r="A17" s="90" t="s">
        <v>1131</v>
      </c>
      <c r="B17" s="85">
        <v>16</v>
      </c>
      <c r="C17" s="90" t="s">
        <v>38</v>
      </c>
      <c r="D17" s="182">
        <v>823</v>
      </c>
      <c r="E17" s="182">
        <v>823</v>
      </c>
      <c r="F17" s="182">
        <v>2013</v>
      </c>
      <c r="G17" s="182" t="s">
        <v>68</v>
      </c>
      <c r="H17" s="182" t="s">
        <v>57</v>
      </c>
      <c r="I17" s="210">
        <v>20484228</v>
      </c>
      <c r="J17" s="182" t="s">
        <v>789</v>
      </c>
      <c r="K17" s="184">
        <v>616000</v>
      </c>
      <c r="L17" s="18">
        <v>2561</v>
      </c>
      <c r="M17" s="185">
        <v>41774</v>
      </c>
      <c r="N17" s="186">
        <v>42062</v>
      </c>
      <c r="O17" s="98" t="s">
        <v>60</v>
      </c>
      <c r="P17" s="98" t="s">
        <v>47</v>
      </c>
      <c r="Q17" s="98" t="s">
        <v>47</v>
      </c>
      <c r="R17" s="98" t="s">
        <v>47</v>
      </c>
      <c r="S17" s="98">
        <v>26159</v>
      </c>
      <c r="T17" s="99">
        <v>43809</v>
      </c>
      <c r="U17" s="98" t="s">
        <v>47</v>
      </c>
      <c r="V17" s="98">
        <v>4163</v>
      </c>
      <c r="W17" s="99">
        <v>45812</v>
      </c>
      <c r="X17" s="98" t="s">
        <v>47</v>
      </c>
      <c r="Y17" s="98" t="s">
        <v>47</v>
      </c>
      <c r="Z17" s="98" t="s">
        <v>47</v>
      </c>
      <c r="AA17" s="29">
        <v>616000</v>
      </c>
      <c r="AB17" s="85"/>
      <c r="AC17" s="108">
        <v>44076</v>
      </c>
      <c r="AD17" s="99">
        <v>45975</v>
      </c>
      <c r="AE17" s="90" t="s">
        <v>554</v>
      </c>
      <c r="AF17" s="90" t="s">
        <v>771</v>
      </c>
      <c r="AG17" s="90" t="s">
        <v>1131</v>
      </c>
      <c r="AH17" s="90" t="s">
        <v>1114</v>
      </c>
      <c r="AI17" s="224">
        <v>616000</v>
      </c>
      <c r="AJ17" s="188" t="s">
        <v>200</v>
      </c>
      <c r="AK17" s="188"/>
      <c r="AL17" s="188" t="s">
        <v>772</v>
      </c>
      <c r="AM17" s="189" t="s">
        <v>49</v>
      </c>
      <c r="AN17" s="190" t="s">
        <v>773</v>
      </c>
      <c r="AO17" s="188" t="s">
        <v>929</v>
      </c>
      <c r="AP17" s="181" t="s">
        <v>1462</v>
      </c>
    </row>
    <row r="18" spans="1:42">
      <c r="A18" s="90" t="s">
        <v>1132</v>
      </c>
      <c r="B18" s="85">
        <v>17</v>
      </c>
      <c r="C18" s="90" t="s">
        <v>38</v>
      </c>
      <c r="D18" s="182">
        <v>1461</v>
      </c>
      <c r="E18" s="182">
        <v>1461</v>
      </c>
      <c r="F18" s="182">
        <v>2013</v>
      </c>
      <c r="G18" s="182" t="s">
        <v>68</v>
      </c>
      <c r="H18" s="182" t="s">
        <v>57</v>
      </c>
      <c r="I18" s="182">
        <v>19146776</v>
      </c>
      <c r="J18" s="182" t="s">
        <v>790</v>
      </c>
      <c r="K18" s="184">
        <v>616000</v>
      </c>
      <c r="L18" s="18">
        <v>686</v>
      </c>
      <c r="M18" s="185">
        <v>41800</v>
      </c>
      <c r="N18" s="186">
        <v>42054</v>
      </c>
      <c r="O18" s="98" t="s">
        <v>60</v>
      </c>
      <c r="P18" s="98" t="s">
        <v>47</v>
      </c>
      <c r="Q18" s="98" t="s">
        <v>47</v>
      </c>
      <c r="R18" s="98" t="s">
        <v>47</v>
      </c>
      <c r="S18" s="98">
        <v>26164</v>
      </c>
      <c r="T18" s="99">
        <v>43809</v>
      </c>
      <c r="U18" s="98" t="s">
        <v>47</v>
      </c>
      <c r="V18" s="98">
        <v>4318</v>
      </c>
      <c r="W18" s="99">
        <v>45812</v>
      </c>
      <c r="X18" s="98" t="s">
        <v>47</v>
      </c>
      <c r="Y18" s="98" t="s">
        <v>47</v>
      </c>
      <c r="Z18" s="98" t="s">
        <v>47</v>
      </c>
      <c r="AA18" s="29">
        <v>616000</v>
      </c>
      <c r="AB18" s="85"/>
      <c r="AC18" s="108">
        <v>43908</v>
      </c>
      <c r="AD18" s="99">
        <v>45975</v>
      </c>
      <c r="AE18" s="90" t="s">
        <v>554</v>
      </c>
      <c r="AF18" s="90" t="s">
        <v>771</v>
      </c>
      <c r="AG18" s="90" t="s">
        <v>1132</v>
      </c>
      <c r="AH18" s="90" t="s">
        <v>1114</v>
      </c>
      <c r="AI18" s="224">
        <v>616000</v>
      </c>
      <c r="AJ18" s="188" t="s">
        <v>200</v>
      </c>
      <c r="AK18" s="188"/>
      <c r="AL18" s="188" t="s">
        <v>772</v>
      </c>
      <c r="AM18" s="189" t="s">
        <v>49</v>
      </c>
      <c r="AN18" s="190" t="s">
        <v>773</v>
      </c>
      <c r="AO18" s="190" t="s">
        <v>929</v>
      </c>
      <c r="AP18" s="181" t="s">
        <v>1462</v>
      </c>
    </row>
    <row r="19" spans="1:42" ht="58">
      <c r="A19" s="90" t="s">
        <v>1133</v>
      </c>
      <c r="B19" s="85">
        <v>18</v>
      </c>
      <c r="C19" s="90" t="s">
        <v>38</v>
      </c>
      <c r="D19" s="182">
        <v>1629</v>
      </c>
      <c r="E19" s="182">
        <v>1629</v>
      </c>
      <c r="F19" s="182">
        <v>2013</v>
      </c>
      <c r="G19" s="182" t="s">
        <v>68</v>
      </c>
      <c r="H19" s="182" t="s">
        <v>57</v>
      </c>
      <c r="I19" s="182">
        <v>4281295</v>
      </c>
      <c r="J19" s="182" t="s">
        <v>791</v>
      </c>
      <c r="K19" s="184">
        <v>616000</v>
      </c>
      <c r="L19" s="18">
        <v>4895</v>
      </c>
      <c r="M19" s="185">
        <v>41862</v>
      </c>
      <c r="N19" s="186">
        <v>42062</v>
      </c>
      <c r="O19" s="98" t="s">
        <v>60</v>
      </c>
      <c r="P19" s="98" t="s">
        <v>47</v>
      </c>
      <c r="Q19" s="98" t="s">
        <v>47</v>
      </c>
      <c r="R19" s="98" t="s">
        <v>47</v>
      </c>
      <c r="S19" s="98">
        <v>26015</v>
      </c>
      <c r="T19" s="99">
        <v>43803</v>
      </c>
      <c r="U19" s="98" t="s">
        <v>47</v>
      </c>
      <c r="V19" s="98">
        <v>4316</v>
      </c>
      <c r="W19" s="99">
        <v>45812</v>
      </c>
      <c r="X19" s="98" t="s">
        <v>47</v>
      </c>
      <c r="Y19" s="98" t="s">
        <v>47</v>
      </c>
      <c r="Z19" s="98" t="s">
        <v>47</v>
      </c>
      <c r="AA19" s="29">
        <v>616000</v>
      </c>
      <c r="AB19" s="85"/>
      <c r="AC19" s="108">
        <v>44076</v>
      </c>
      <c r="AD19" s="99">
        <v>45975</v>
      </c>
      <c r="AE19" s="90" t="s">
        <v>554</v>
      </c>
      <c r="AF19" s="90" t="s">
        <v>771</v>
      </c>
      <c r="AG19" s="90" t="s">
        <v>1133</v>
      </c>
      <c r="AH19" s="90" t="s">
        <v>1118</v>
      </c>
      <c r="AI19" s="252">
        <v>616000</v>
      </c>
      <c r="AJ19" s="245" t="s">
        <v>1542</v>
      </c>
      <c r="AK19" s="188"/>
      <c r="AL19" s="188" t="s">
        <v>772</v>
      </c>
      <c r="AM19" s="189" t="s">
        <v>49</v>
      </c>
      <c r="AN19" s="190" t="s">
        <v>773</v>
      </c>
      <c r="AO19" s="190" t="s">
        <v>929</v>
      </c>
      <c r="AP19" s="181" t="s">
        <v>1462</v>
      </c>
    </row>
    <row r="20" spans="1:42">
      <c r="A20" s="90" t="s">
        <v>1134</v>
      </c>
      <c r="B20" s="85">
        <v>19</v>
      </c>
      <c r="C20" s="90" t="s">
        <v>38</v>
      </c>
      <c r="D20" s="182">
        <v>1894</v>
      </c>
      <c r="E20" s="182">
        <v>1894</v>
      </c>
      <c r="F20" s="182">
        <v>2013</v>
      </c>
      <c r="G20" s="182" t="s">
        <v>68</v>
      </c>
      <c r="H20" s="182" t="s">
        <v>57</v>
      </c>
      <c r="I20" s="182">
        <v>52383236</v>
      </c>
      <c r="J20" s="182" t="s">
        <v>792</v>
      </c>
      <c r="K20" s="184">
        <v>821000</v>
      </c>
      <c r="L20" s="18">
        <v>4278</v>
      </c>
      <c r="M20" s="185">
        <v>41862</v>
      </c>
      <c r="N20" s="186">
        <v>42055</v>
      </c>
      <c r="O20" s="98" t="s">
        <v>60</v>
      </c>
      <c r="P20" s="98" t="s">
        <v>47</v>
      </c>
      <c r="Q20" s="98" t="s">
        <v>47</v>
      </c>
      <c r="R20" s="98" t="s">
        <v>47</v>
      </c>
      <c r="S20" s="98">
        <v>26172</v>
      </c>
      <c r="T20" s="99">
        <v>43809</v>
      </c>
      <c r="U20" s="98" t="s">
        <v>47</v>
      </c>
      <c r="V20" s="98">
        <v>4314</v>
      </c>
      <c r="W20" s="99">
        <v>45812</v>
      </c>
      <c r="X20" s="98" t="s">
        <v>47</v>
      </c>
      <c r="Y20" s="98" t="s">
        <v>47</v>
      </c>
      <c r="Z20" s="98" t="s">
        <v>47</v>
      </c>
      <c r="AA20" s="29">
        <v>821000</v>
      </c>
      <c r="AB20" s="85"/>
      <c r="AC20" s="108">
        <v>43909</v>
      </c>
      <c r="AD20" s="99">
        <v>45975</v>
      </c>
      <c r="AE20" s="90" t="s">
        <v>554</v>
      </c>
      <c r="AF20" s="90" t="s">
        <v>771</v>
      </c>
      <c r="AG20" s="90" t="s">
        <v>1134</v>
      </c>
      <c r="AH20" s="90" t="s">
        <v>1114</v>
      </c>
      <c r="AI20" s="224">
        <v>821000</v>
      </c>
      <c r="AJ20" s="188" t="s">
        <v>200</v>
      </c>
      <c r="AK20" s="188"/>
      <c r="AL20" s="188" t="s">
        <v>772</v>
      </c>
      <c r="AM20" s="189" t="s">
        <v>49</v>
      </c>
      <c r="AN20" s="190" t="s">
        <v>773</v>
      </c>
      <c r="AO20" s="188" t="s">
        <v>929</v>
      </c>
      <c r="AP20" s="181" t="s">
        <v>1462</v>
      </c>
    </row>
    <row r="21" spans="1:42">
      <c r="A21" s="90" t="s">
        <v>1135</v>
      </c>
      <c r="B21" s="85">
        <v>20</v>
      </c>
      <c r="C21" s="90" t="s">
        <v>38</v>
      </c>
      <c r="D21" s="182">
        <v>2141</v>
      </c>
      <c r="E21" s="182">
        <v>2141</v>
      </c>
      <c r="F21" s="182">
        <v>2013</v>
      </c>
      <c r="G21" s="182" t="s">
        <v>68</v>
      </c>
      <c r="H21" s="182" t="s">
        <v>57</v>
      </c>
      <c r="I21" s="182">
        <v>3151233</v>
      </c>
      <c r="J21" s="182" t="s">
        <v>793</v>
      </c>
      <c r="K21" s="184">
        <v>410660</v>
      </c>
      <c r="L21" s="18">
        <v>6115</v>
      </c>
      <c r="M21" s="185">
        <v>41862</v>
      </c>
      <c r="N21" s="186">
        <v>42062</v>
      </c>
      <c r="O21" s="98" t="s">
        <v>60</v>
      </c>
      <c r="P21" s="98" t="s">
        <v>47</v>
      </c>
      <c r="Q21" s="98" t="s">
        <v>47</v>
      </c>
      <c r="R21" s="98" t="s">
        <v>47</v>
      </c>
      <c r="S21" s="98">
        <v>26073</v>
      </c>
      <c r="T21" s="99">
        <v>43805</v>
      </c>
      <c r="U21" s="98" t="s">
        <v>47</v>
      </c>
      <c r="V21" s="98">
        <v>4198</v>
      </c>
      <c r="W21" s="99">
        <v>45812</v>
      </c>
      <c r="X21" s="98" t="s">
        <v>463</v>
      </c>
      <c r="Y21" s="98" t="s">
        <v>47</v>
      </c>
      <c r="Z21" s="98" t="s">
        <v>47</v>
      </c>
      <c r="AA21" s="29">
        <v>410660</v>
      </c>
      <c r="AB21" s="85"/>
      <c r="AC21" s="108">
        <v>44076</v>
      </c>
      <c r="AD21" s="99">
        <v>45975</v>
      </c>
      <c r="AE21" s="90" t="s">
        <v>554</v>
      </c>
      <c r="AF21" s="90" t="s">
        <v>771</v>
      </c>
      <c r="AG21" s="90" t="s">
        <v>1135</v>
      </c>
      <c r="AH21" s="90" t="s">
        <v>1114</v>
      </c>
      <c r="AI21" s="224">
        <v>410660</v>
      </c>
      <c r="AJ21" s="188" t="s">
        <v>200</v>
      </c>
      <c r="AK21" s="188"/>
      <c r="AL21" s="188" t="s">
        <v>772</v>
      </c>
      <c r="AM21" s="189" t="s">
        <v>49</v>
      </c>
      <c r="AN21" s="190" t="s">
        <v>773</v>
      </c>
      <c r="AO21" s="188" t="s">
        <v>929</v>
      </c>
      <c r="AP21" s="181" t="s">
        <v>1462</v>
      </c>
    </row>
    <row r="22" spans="1:42">
      <c r="A22" s="90" t="s">
        <v>1136</v>
      </c>
      <c r="B22" s="85">
        <v>21</v>
      </c>
      <c r="C22" s="90" t="s">
        <v>38</v>
      </c>
      <c r="D22" s="182">
        <v>2233</v>
      </c>
      <c r="E22" s="182">
        <v>2233</v>
      </c>
      <c r="F22" s="182">
        <v>2013</v>
      </c>
      <c r="G22" s="182" t="s">
        <v>68</v>
      </c>
      <c r="H22" s="182" t="s">
        <v>57</v>
      </c>
      <c r="I22" s="182">
        <v>79966270</v>
      </c>
      <c r="J22" s="182" t="s">
        <v>794</v>
      </c>
      <c r="K22" s="184">
        <v>1642600</v>
      </c>
      <c r="L22" s="18">
        <v>4922</v>
      </c>
      <c r="M22" s="185">
        <v>41862</v>
      </c>
      <c r="N22" s="186">
        <v>42054</v>
      </c>
      <c r="O22" s="98" t="s">
        <v>60</v>
      </c>
      <c r="P22" s="98" t="s">
        <v>47</v>
      </c>
      <c r="Q22" s="98" t="s">
        <v>47</v>
      </c>
      <c r="R22" s="98" t="s">
        <v>47</v>
      </c>
      <c r="S22" s="98">
        <v>26508</v>
      </c>
      <c r="T22" s="99">
        <v>43816</v>
      </c>
      <c r="U22" s="98" t="s">
        <v>47</v>
      </c>
      <c r="V22" s="98">
        <v>4195</v>
      </c>
      <c r="W22" s="99">
        <v>45812</v>
      </c>
      <c r="X22" s="98" t="s">
        <v>47</v>
      </c>
      <c r="Y22" s="98" t="s">
        <v>47</v>
      </c>
      <c r="Z22" s="98" t="s">
        <v>47</v>
      </c>
      <c r="AA22" s="29">
        <v>1642600</v>
      </c>
      <c r="AB22" s="85"/>
      <c r="AC22" s="108">
        <v>43908</v>
      </c>
      <c r="AD22" s="99">
        <v>45979</v>
      </c>
      <c r="AE22" s="90" t="s">
        <v>554</v>
      </c>
      <c r="AF22" s="90" t="s">
        <v>771</v>
      </c>
      <c r="AG22" s="90" t="s">
        <v>1136</v>
      </c>
      <c r="AH22" s="90" t="s">
        <v>1121</v>
      </c>
      <c r="AI22" s="224">
        <v>1642600</v>
      </c>
      <c r="AJ22" s="67" t="s">
        <v>1460</v>
      </c>
      <c r="AK22" s="188"/>
      <c r="AL22" s="188" t="s">
        <v>772</v>
      </c>
      <c r="AM22" s="189" t="s">
        <v>49</v>
      </c>
      <c r="AN22" s="190" t="s">
        <v>773</v>
      </c>
      <c r="AO22" s="188" t="s">
        <v>929</v>
      </c>
      <c r="AP22" s="181" t="s">
        <v>1462</v>
      </c>
    </row>
    <row r="23" spans="1:42">
      <c r="A23" s="90" t="s">
        <v>1137</v>
      </c>
      <c r="B23" s="85">
        <v>22</v>
      </c>
      <c r="C23" s="90" t="s">
        <v>38</v>
      </c>
      <c r="D23" s="182">
        <v>2657</v>
      </c>
      <c r="E23" s="182">
        <v>2657</v>
      </c>
      <c r="F23" s="182">
        <v>2013</v>
      </c>
      <c r="G23" s="182" t="s">
        <v>68</v>
      </c>
      <c r="H23" s="182" t="s">
        <v>57</v>
      </c>
      <c r="I23" s="182">
        <v>800363659</v>
      </c>
      <c r="J23" s="182" t="s">
        <v>795</v>
      </c>
      <c r="K23" s="184">
        <v>616000</v>
      </c>
      <c r="L23" s="18">
        <v>4287</v>
      </c>
      <c r="M23" s="185">
        <v>41862</v>
      </c>
      <c r="N23" s="186">
        <v>42053</v>
      </c>
      <c r="O23" s="98" t="s">
        <v>60</v>
      </c>
      <c r="P23" s="98" t="s">
        <v>47</v>
      </c>
      <c r="Q23" s="98" t="s">
        <v>47</v>
      </c>
      <c r="R23" s="98" t="s">
        <v>47</v>
      </c>
      <c r="S23" s="98">
        <v>26511</v>
      </c>
      <c r="T23" s="99">
        <v>43816</v>
      </c>
      <c r="U23" s="98" t="s">
        <v>47</v>
      </c>
      <c r="V23" s="98">
        <v>4191</v>
      </c>
      <c r="W23" s="99">
        <v>45812</v>
      </c>
      <c r="X23" s="98" t="s">
        <v>47</v>
      </c>
      <c r="Y23" s="98" t="s">
        <v>47</v>
      </c>
      <c r="Z23" s="98" t="s">
        <v>47</v>
      </c>
      <c r="AA23" s="29">
        <v>616000</v>
      </c>
      <c r="AB23" s="85"/>
      <c r="AC23" s="108">
        <v>43907</v>
      </c>
      <c r="AD23" s="99">
        <v>45979</v>
      </c>
      <c r="AE23" s="90" t="s">
        <v>554</v>
      </c>
      <c r="AF23" s="90" t="s">
        <v>771</v>
      </c>
      <c r="AG23" s="90" t="s">
        <v>1137</v>
      </c>
      <c r="AH23" s="90" t="s">
        <v>1114</v>
      </c>
      <c r="AI23" s="224">
        <v>616000</v>
      </c>
      <c r="AJ23" s="188" t="s">
        <v>1537</v>
      </c>
      <c r="AK23" s="188"/>
      <c r="AL23" s="188" t="s">
        <v>772</v>
      </c>
      <c r="AM23" s="189" t="s">
        <v>49</v>
      </c>
      <c r="AN23" s="190" t="s">
        <v>773</v>
      </c>
      <c r="AO23" s="188" t="s">
        <v>929</v>
      </c>
      <c r="AP23" s="181" t="s">
        <v>1462</v>
      </c>
    </row>
    <row r="24" spans="1:42">
      <c r="A24" s="90" t="s">
        <v>1138</v>
      </c>
      <c r="B24" s="85">
        <v>23</v>
      </c>
      <c r="C24" s="90" t="s">
        <v>38</v>
      </c>
      <c r="D24" s="182">
        <v>2680</v>
      </c>
      <c r="E24" s="182">
        <v>2680</v>
      </c>
      <c r="F24" s="182">
        <v>2013</v>
      </c>
      <c r="G24" s="182" t="s">
        <v>68</v>
      </c>
      <c r="H24" s="182" t="s">
        <v>57</v>
      </c>
      <c r="I24" s="182">
        <v>20824777</v>
      </c>
      <c r="J24" s="182" t="s">
        <v>796</v>
      </c>
      <c r="K24" s="184">
        <v>616000</v>
      </c>
      <c r="L24" s="18">
        <v>5538</v>
      </c>
      <c r="M24" s="185">
        <v>41862</v>
      </c>
      <c r="N24" s="186">
        <v>42054</v>
      </c>
      <c r="O24" s="98" t="s">
        <v>60</v>
      </c>
      <c r="P24" s="98" t="s">
        <v>47</v>
      </c>
      <c r="Q24" s="98" t="s">
        <v>47</v>
      </c>
      <c r="R24" s="98" t="s">
        <v>47</v>
      </c>
      <c r="S24" s="98">
        <v>26031</v>
      </c>
      <c r="T24" s="99">
        <v>43804</v>
      </c>
      <c r="U24" s="98" t="s">
        <v>47</v>
      </c>
      <c r="V24" s="98">
        <v>4183</v>
      </c>
      <c r="W24" s="99">
        <v>43967</v>
      </c>
      <c r="X24" s="98" t="s">
        <v>47</v>
      </c>
      <c r="Y24" s="98" t="s">
        <v>47</v>
      </c>
      <c r="Z24" s="98" t="s">
        <v>47</v>
      </c>
      <c r="AA24" s="29">
        <v>616000</v>
      </c>
      <c r="AB24" s="85"/>
      <c r="AC24" s="108">
        <v>43908</v>
      </c>
      <c r="AD24" s="99">
        <v>45979</v>
      </c>
      <c r="AE24" s="90" t="s">
        <v>554</v>
      </c>
      <c r="AF24" s="90" t="s">
        <v>771</v>
      </c>
      <c r="AG24" s="90" t="s">
        <v>1138</v>
      </c>
      <c r="AH24" s="90" t="s">
        <v>1114</v>
      </c>
      <c r="AI24" s="224">
        <v>616000</v>
      </c>
      <c r="AJ24" s="188" t="s">
        <v>200</v>
      </c>
      <c r="AK24" s="188"/>
      <c r="AL24" s="188" t="s">
        <v>772</v>
      </c>
      <c r="AM24" s="189" t="s">
        <v>49</v>
      </c>
      <c r="AN24" s="190" t="s">
        <v>773</v>
      </c>
      <c r="AO24" s="188" t="s">
        <v>929</v>
      </c>
      <c r="AP24" s="181" t="s">
        <v>1462</v>
      </c>
    </row>
    <row r="25" spans="1:42">
      <c r="A25" s="90" t="s">
        <v>1139</v>
      </c>
      <c r="B25" s="85">
        <v>24</v>
      </c>
      <c r="C25" s="90" t="s">
        <v>38</v>
      </c>
      <c r="D25" s="182">
        <v>3231</v>
      </c>
      <c r="E25" s="182">
        <v>3231</v>
      </c>
      <c r="F25" s="182">
        <v>2013</v>
      </c>
      <c r="G25" s="182" t="s">
        <v>68</v>
      </c>
      <c r="H25" s="182" t="s">
        <v>57</v>
      </c>
      <c r="I25" s="182">
        <v>79252502</v>
      </c>
      <c r="J25" s="182" t="s">
        <v>797</v>
      </c>
      <c r="K25" s="184">
        <v>616000</v>
      </c>
      <c r="L25" s="18">
        <v>4495</v>
      </c>
      <c r="M25" s="185">
        <v>41831</v>
      </c>
      <c r="N25" s="186">
        <v>42062</v>
      </c>
      <c r="O25" s="98" t="s">
        <v>60</v>
      </c>
      <c r="P25" s="98" t="s">
        <v>47</v>
      </c>
      <c r="Q25" s="98" t="s">
        <v>47</v>
      </c>
      <c r="R25" s="98" t="s">
        <v>47</v>
      </c>
      <c r="S25" s="98">
        <v>26516</v>
      </c>
      <c r="T25" s="99">
        <v>43816</v>
      </c>
      <c r="U25" s="98" t="s">
        <v>47</v>
      </c>
      <c r="V25" s="98">
        <v>4180</v>
      </c>
      <c r="W25" s="99">
        <v>45812</v>
      </c>
      <c r="X25" s="98" t="s">
        <v>47</v>
      </c>
      <c r="Y25" s="98" t="s">
        <v>47</v>
      </c>
      <c r="Z25" s="98" t="s">
        <v>47</v>
      </c>
      <c r="AA25" s="29">
        <v>616000</v>
      </c>
      <c r="AB25" s="85"/>
      <c r="AC25" s="108">
        <v>44076</v>
      </c>
      <c r="AD25" s="99">
        <v>45979</v>
      </c>
      <c r="AE25" s="90" t="s">
        <v>554</v>
      </c>
      <c r="AF25" s="90" t="s">
        <v>771</v>
      </c>
      <c r="AG25" s="90" t="s">
        <v>1139</v>
      </c>
      <c r="AH25" s="90" t="s">
        <v>1114</v>
      </c>
      <c r="AI25" s="224">
        <v>616000</v>
      </c>
      <c r="AJ25" s="188" t="s">
        <v>200</v>
      </c>
      <c r="AK25" s="188"/>
      <c r="AL25" s="188" t="s">
        <v>772</v>
      </c>
      <c r="AM25" s="189" t="s">
        <v>49</v>
      </c>
      <c r="AN25" s="190" t="s">
        <v>773</v>
      </c>
      <c r="AO25" s="188" t="s">
        <v>929</v>
      </c>
      <c r="AP25" s="181" t="s">
        <v>1462</v>
      </c>
    </row>
    <row r="26" spans="1:42">
      <c r="A26" s="90" t="s">
        <v>1140</v>
      </c>
      <c r="B26" s="85">
        <v>25</v>
      </c>
      <c r="C26" s="90" t="s">
        <v>38</v>
      </c>
      <c r="D26" s="182">
        <v>3388</v>
      </c>
      <c r="E26" s="182">
        <v>3388</v>
      </c>
      <c r="F26" s="182">
        <v>2013</v>
      </c>
      <c r="G26" s="182" t="s">
        <v>68</v>
      </c>
      <c r="H26" s="182" t="s">
        <v>57</v>
      </c>
      <c r="I26" s="182">
        <v>52060982</v>
      </c>
      <c r="J26" s="182" t="s">
        <v>798</v>
      </c>
      <c r="K26" s="184">
        <v>718600</v>
      </c>
      <c r="L26" s="18">
        <v>7082</v>
      </c>
      <c r="M26" s="185">
        <v>41905</v>
      </c>
      <c r="N26" s="186">
        <v>42055</v>
      </c>
      <c r="O26" s="98" t="s">
        <v>60</v>
      </c>
      <c r="P26" s="98" t="s">
        <v>47</v>
      </c>
      <c r="Q26" s="98" t="s">
        <v>47</v>
      </c>
      <c r="R26" s="98" t="s">
        <v>47</v>
      </c>
      <c r="S26" s="98">
        <v>26171</v>
      </c>
      <c r="T26" s="99">
        <v>43809</v>
      </c>
      <c r="U26" s="98" t="s">
        <v>47</v>
      </c>
      <c r="V26" s="98">
        <v>4178</v>
      </c>
      <c r="W26" s="99">
        <v>45812</v>
      </c>
      <c r="X26" s="98" t="s">
        <v>47</v>
      </c>
      <c r="Y26" s="98" t="s">
        <v>47</v>
      </c>
      <c r="Z26" s="98" t="s">
        <v>47</v>
      </c>
      <c r="AA26" s="29">
        <v>718600</v>
      </c>
      <c r="AB26" s="85"/>
      <c r="AC26" s="108">
        <v>43909</v>
      </c>
      <c r="AD26" s="99">
        <v>45979</v>
      </c>
      <c r="AE26" s="90" t="s">
        <v>554</v>
      </c>
      <c r="AF26" s="90" t="s">
        <v>771</v>
      </c>
      <c r="AG26" s="90" t="s">
        <v>1140</v>
      </c>
      <c r="AH26" s="90" t="s">
        <v>1114</v>
      </c>
      <c r="AI26" s="224">
        <v>718600</v>
      </c>
      <c r="AJ26" s="188" t="s">
        <v>200</v>
      </c>
      <c r="AK26" s="188"/>
      <c r="AL26" s="188" t="s">
        <v>772</v>
      </c>
      <c r="AM26" s="189" t="s">
        <v>49</v>
      </c>
      <c r="AN26" s="190" t="s">
        <v>773</v>
      </c>
      <c r="AO26" s="188" t="s">
        <v>929</v>
      </c>
      <c r="AP26" s="181" t="s">
        <v>1462</v>
      </c>
    </row>
    <row r="27" spans="1:42">
      <c r="A27" s="90" t="s">
        <v>1141</v>
      </c>
      <c r="B27" s="85">
        <v>26</v>
      </c>
      <c r="C27" s="90" t="s">
        <v>38</v>
      </c>
      <c r="D27" s="182">
        <v>4056</v>
      </c>
      <c r="E27" s="182">
        <v>4056</v>
      </c>
      <c r="F27" s="182">
        <v>2013</v>
      </c>
      <c r="G27" s="182" t="s">
        <v>68</v>
      </c>
      <c r="H27" s="182" t="s">
        <v>57</v>
      </c>
      <c r="I27" s="182">
        <v>52091913</v>
      </c>
      <c r="J27" s="182" t="s">
        <v>799</v>
      </c>
      <c r="K27" s="184">
        <v>616000</v>
      </c>
      <c r="L27" s="18">
        <v>8118</v>
      </c>
      <c r="M27" s="185">
        <v>41936</v>
      </c>
      <c r="N27" s="186">
        <v>42055</v>
      </c>
      <c r="O27" s="98" t="s">
        <v>60</v>
      </c>
      <c r="P27" s="98" t="s">
        <v>47</v>
      </c>
      <c r="Q27" s="98" t="s">
        <v>47</v>
      </c>
      <c r="R27" s="98" t="s">
        <v>47</v>
      </c>
      <c r="S27" s="98">
        <v>26345</v>
      </c>
      <c r="T27" s="99">
        <v>43810</v>
      </c>
      <c r="U27" s="98" t="s">
        <v>47</v>
      </c>
      <c r="V27" s="98">
        <v>4165</v>
      </c>
      <c r="W27" s="192">
        <v>45812</v>
      </c>
      <c r="X27" s="98" t="s">
        <v>47</v>
      </c>
      <c r="Y27" s="98" t="s">
        <v>47</v>
      </c>
      <c r="Z27" s="98" t="s">
        <v>47</v>
      </c>
      <c r="AA27" s="29">
        <v>616000</v>
      </c>
      <c r="AB27" s="85"/>
      <c r="AC27" s="108">
        <v>43909</v>
      </c>
      <c r="AD27" s="99">
        <v>45979</v>
      </c>
      <c r="AE27" s="90" t="s">
        <v>554</v>
      </c>
      <c r="AF27" s="90" t="s">
        <v>771</v>
      </c>
      <c r="AG27" s="90" t="s">
        <v>1141</v>
      </c>
      <c r="AH27" s="90" t="s">
        <v>1114</v>
      </c>
      <c r="AI27" s="224">
        <v>616000</v>
      </c>
      <c r="AJ27" s="188" t="s">
        <v>1528</v>
      </c>
      <c r="AK27" s="188"/>
      <c r="AL27" s="188" t="s">
        <v>772</v>
      </c>
      <c r="AM27" s="189" t="s">
        <v>49</v>
      </c>
      <c r="AN27" s="190" t="s">
        <v>773</v>
      </c>
      <c r="AO27" s="188" t="s">
        <v>929</v>
      </c>
      <c r="AP27" s="181" t="s">
        <v>1462</v>
      </c>
    </row>
    <row r="28" spans="1:42">
      <c r="A28" s="90" t="s">
        <v>1142</v>
      </c>
      <c r="B28" s="85">
        <v>27</v>
      </c>
      <c r="C28" s="90" t="s">
        <v>38</v>
      </c>
      <c r="D28" s="182">
        <v>197932</v>
      </c>
      <c r="E28" s="182">
        <v>120121401</v>
      </c>
      <c r="F28" s="182">
        <v>2012</v>
      </c>
      <c r="G28" s="182" t="s">
        <v>68</v>
      </c>
      <c r="H28" s="182" t="s">
        <v>57</v>
      </c>
      <c r="I28" s="182">
        <v>32870597</v>
      </c>
      <c r="J28" s="182" t="s">
        <v>800</v>
      </c>
      <c r="K28" s="184">
        <v>616000</v>
      </c>
      <c r="L28" s="18">
        <v>2191</v>
      </c>
      <c r="M28" s="185">
        <v>41804</v>
      </c>
      <c r="N28" s="186">
        <v>42053</v>
      </c>
      <c r="O28" s="98" t="s">
        <v>60</v>
      </c>
      <c r="P28" s="98" t="s">
        <v>47</v>
      </c>
      <c r="Q28" s="98" t="s">
        <v>47</v>
      </c>
      <c r="R28" s="98" t="s">
        <v>47</v>
      </c>
      <c r="S28" s="98">
        <v>26080</v>
      </c>
      <c r="T28" s="99">
        <v>43805</v>
      </c>
      <c r="U28" s="98" t="s">
        <v>47</v>
      </c>
      <c r="V28" s="98">
        <v>4423</v>
      </c>
      <c r="W28" s="99">
        <v>45812</v>
      </c>
      <c r="X28" s="98" t="s">
        <v>47</v>
      </c>
      <c r="Y28" s="98" t="s">
        <v>47</v>
      </c>
      <c r="Z28" s="98" t="s">
        <v>47</v>
      </c>
      <c r="AA28" s="29">
        <v>616000</v>
      </c>
      <c r="AB28" s="85"/>
      <c r="AC28" s="108">
        <v>43907</v>
      </c>
      <c r="AD28" s="99">
        <v>45979</v>
      </c>
      <c r="AE28" s="90" t="s">
        <v>554</v>
      </c>
      <c r="AF28" s="90" t="s">
        <v>771</v>
      </c>
      <c r="AG28" s="90" t="s">
        <v>1142</v>
      </c>
      <c r="AH28" s="90" t="s">
        <v>1121</v>
      </c>
      <c r="AI28" s="224">
        <v>616000</v>
      </c>
      <c r="AJ28" s="67" t="s">
        <v>1460</v>
      </c>
      <c r="AK28" s="188"/>
      <c r="AL28" s="188" t="s">
        <v>772</v>
      </c>
      <c r="AM28" s="189" t="s">
        <v>49</v>
      </c>
      <c r="AN28" s="190" t="s">
        <v>773</v>
      </c>
      <c r="AO28" s="188" t="s">
        <v>929</v>
      </c>
      <c r="AP28" s="181" t="s">
        <v>1462</v>
      </c>
    </row>
    <row r="29" spans="1:42">
      <c r="A29" s="90" t="s">
        <v>1143</v>
      </c>
      <c r="B29" s="85">
        <v>28</v>
      </c>
      <c r="C29" s="90" t="s">
        <v>38</v>
      </c>
      <c r="D29" s="182">
        <v>198467</v>
      </c>
      <c r="E29" s="182">
        <v>120126204</v>
      </c>
      <c r="F29" s="182">
        <v>2012</v>
      </c>
      <c r="G29" s="182" t="s">
        <v>68</v>
      </c>
      <c r="H29" s="182" t="s">
        <v>57</v>
      </c>
      <c r="I29" s="182">
        <v>10387470</v>
      </c>
      <c r="J29" s="182" t="s">
        <v>801</v>
      </c>
      <c r="K29" s="184">
        <v>616027</v>
      </c>
      <c r="L29" s="18">
        <v>982</v>
      </c>
      <c r="M29" s="185">
        <v>41800</v>
      </c>
      <c r="N29" s="186">
        <v>42059</v>
      </c>
      <c r="O29" s="98" t="s">
        <v>60</v>
      </c>
      <c r="P29" s="98" t="s">
        <v>47</v>
      </c>
      <c r="Q29" s="98" t="s">
        <v>47</v>
      </c>
      <c r="R29" s="98" t="s">
        <v>47</v>
      </c>
      <c r="S29" s="98">
        <v>26085</v>
      </c>
      <c r="T29" s="99">
        <v>43805</v>
      </c>
      <c r="U29" s="98" t="s">
        <v>47</v>
      </c>
      <c r="V29" s="98">
        <v>4271</v>
      </c>
      <c r="W29" s="99">
        <v>45812</v>
      </c>
      <c r="X29" s="98" t="s">
        <v>47</v>
      </c>
      <c r="Y29" s="98" t="s">
        <v>47</v>
      </c>
      <c r="Z29" s="98" t="s">
        <v>47</v>
      </c>
      <c r="AA29" s="29">
        <v>616027</v>
      </c>
      <c r="AB29" s="85"/>
      <c r="AC29" s="108">
        <v>43913</v>
      </c>
      <c r="AD29" s="99">
        <v>45979</v>
      </c>
      <c r="AE29" s="90" t="s">
        <v>554</v>
      </c>
      <c r="AF29" s="90" t="s">
        <v>771</v>
      </c>
      <c r="AG29" s="90" t="s">
        <v>1143</v>
      </c>
      <c r="AH29" s="90" t="s">
        <v>1121</v>
      </c>
      <c r="AI29" s="224">
        <v>616027</v>
      </c>
      <c r="AJ29" s="67" t="s">
        <v>1461</v>
      </c>
      <c r="AK29" s="188"/>
      <c r="AL29" s="188" t="s">
        <v>772</v>
      </c>
      <c r="AM29" s="189" t="s">
        <v>49</v>
      </c>
      <c r="AN29" s="190" t="s">
        <v>773</v>
      </c>
      <c r="AO29" s="188" t="s">
        <v>929</v>
      </c>
      <c r="AP29" s="181" t="s">
        <v>1462</v>
      </c>
    </row>
    <row r="30" spans="1:42">
      <c r="A30" s="90" t="s">
        <v>1144</v>
      </c>
      <c r="B30" s="85">
        <v>29</v>
      </c>
      <c r="C30" s="90" t="s">
        <v>38</v>
      </c>
      <c r="D30" s="182">
        <v>198614</v>
      </c>
      <c r="E30" s="182">
        <v>120126082</v>
      </c>
      <c r="F30" s="182">
        <v>2012</v>
      </c>
      <c r="G30" s="182" t="s">
        <v>68</v>
      </c>
      <c r="H30" s="182" t="s">
        <v>57</v>
      </c>
      <c r="I30" s="182">
        <v>52950450</v>
      </c>
      <c r="J30" s="182" t="s">
        <v>802</v>
      </c>
      <c r="K30" s="184">
        <v>616000</v>
      </c>
      <c r="L30" s="18">
        <v>979</v>
      </c>
      <c r="M30" s="185">
        <v>41800</v>
      </c>
      <c r="N30" s="186">
        <v>42059</v>
      </c>
      <c r="O30" s="98" t="s">
        <v>60</v>
      </c>
      <c r="P30" s="98" t="s">
        <v>47</v>
      </c>
      <c r="Q30" s="98" t="s">
        <v>47</v>
      </c>
      <c r="R30" s="98" t="s">
        <v>47</v>
      </c>
      <c r="S30" s="98">
        <v>26605</v>
      </c>
      <c r="T30" s="99">
        <v>43850</v>
      </c>
      <c r="U30" s="98" t="s">
        <v>47</v>
      </c>
      <c r="V30" s="98">
        <v>4224</v>
      </c>
      <c r="W30" s="99">
        <v>45812</v>
      </c>
      <c r="X30" s="98" t="s">
        <v>47</v>
      </c>
      <c r="Y30" s="98" t="s">
        <v>47</v>
      </c>
      <c r="Z30" s="98" t="s">
        <v>47</v>
      </c>
      <c r="AA30" s="29">
        <v>616000</v>
      </c>
      <c r="AB30" s="85"/>
      <c r="AC30" s="108">
        <v>43913</v>
      </c>
      <c r="AD30" s="99">
        <v>45979</v>
      </c>
      <c r="AE30" s="90" t="s">
        <v>554</v>
      </c>
      <c r="AF30" s="90" t="s">
        <v>771</v>
      </c>
      <c r="AG30" s="90" t="s">
        <v>1144</v>
      </c>
      <c r="AH30" s="90" t="s">
        <v>1114</v>
      </c>
      <c r="AI30" s="224">
        <v>616000</v>
      </c>
      <c r="AJ30" s="188" t="s">
        <v>200</v>
      </c>
      <c r="AK30" s="188"/>
      <c r="AL30" s="188" t="s">
        <v>772</v>
      </c>
      <c r="AM30" s="189" t="s">
        <v>49</v>
      </c>
      <c r="AN30" s="190" t="s">
        <v>773</v>
      </c>
      <c r="AO30" s="188" t="s">
        <v>929</v>
      </c>
      <c r="AP30" s="181" t="s">
        <v>1462</v>
      </c>
    </row>
    <row r="31" spans="1:42">
      <c r="A31" s="90" t="s">
        <v>1145</v>
      </c>
      <c r="B31" s="85">
        <v>30</v>
      </c>
      <c r="C31" s="90" t="s">
        <v>38</v>
      </c>
      <c r="D31" s="182">
        <v>2300</v>
      </c>
      <c r="E31" s="182">
        <v>2300</v>
      </c>
      <c r="F31" s="182">
        <v>2013</v>
      </c>
      <c r="G31" s="182" t="s">
        <v>68</v>
      </c>
      <c r="H31" s="182" t="s">
        <v>57</v>
      </c>
      <c r="I31" s="182">
        <v>79442659</v>
      </c>
      <c r="J31" s="182" t="s">
        <v>803</v>
      </c>
      <c r="K31" s="184">
        <v>616000</v>
      </c>
      <c r="L31" s="18">
        <v>6117</v>
      </c>
      <c r="M31" s="185">
        <v>41862</v>
      </c>
      <c r="N31" s="186">
        <v>42068</v>
      </c>
      <c r="O31" s="98" t="s">
        <v>60</v>
      </c>
      <c r="P31" s="98" t="s">
        <v>47</v>
      </c>
      <c r="Q31" s="98" t="s">
        <v>47</v>
      </c>
      <c r="R31" s="98" t="s">
        <v>47</v>
      </c>
      <c r="S31" s="98">
        <v>26831</v>
      </c>
      <c r="T31" s="99">
        <v>43850</v>
      </c>
      <c r="U31" s="98" t="s">
        <v>47</v>
      </c>
      <c r="V31" s="98">
        <v>3622</v>
      </c>
      <c r="W31" s="99">
        <v>45812</v>
      </c>
      <c r="X31" s="98" t="s">
        <v>47</v>
      </c>
      <c r="Y31" s="98" t="s">
        <v>47</v>
      </c>
      <c r="Z31" s="98" t="s">
        <v>47</v>
      </c>
      <c r="AA31" s="29">
        <v>616000</v>
      </c>
      <c r="AB31" s="85"/>
      <c r="AC31" s="108">
        <v>44083</v>
      </c>
      <c r="AD31" s="99">
        <v>45979</v>
      </c>
      <c r="AE31" s="90" t="s">
        <v>554</v>
      </c>
      <c r="AF31" s="90" t="s">
        <v>771</v>
      </c>
      <c r="AG31" s="90" t="s">
        <v>1145</v>
      </c>
      <c r="AH31" s="90" t="s">
        <v>1114</v>
      </c>
      <c r="AI31" s="224">
        <v>616000</v>
      </c>
      <c r="AJ31" s="188" t="s">
        <v>200</v>
      </c>
      <c r="AK31" s="188"/>
      <c r="AL31" s="188" t="s">
        <v>772</v>
      </c>
      <c r="AM31" s="189" t="s">
        <v>49</v>
      </c>
      <c r="AN31" s="190" t="s">
        <v>773</v>
      </c>
      <c r="AO31" s="188" t="s">
        <v>929</v>
      </c>
      <c r="AP31" s="181" t="s">
        <v>1462</v>
      </c>
    </row>
    <row r="32" spans="1:42">
      <c r="A32" s="90" t="s">
        <v>1146</v>
      </c>
      <c r="B32" s="85">
        <v>31</v>
      </c>
      <c r="C32" s="90" t="s">
        <v>38</v>
      </c>
      <c r="D32" s="182">
        <v>339</v>
      </c>
      <c r="E32" s="182">
        <v>339</v>
      </c>
      <c r="F32" s="182">
        <v>2013</v>
      </c>
      <c r="G32" s="182" t="s">
        <v>68</v>
      </c>
      <c r="H32" s="182" t="s">
        <v>57</v>
      </c>
      <c r="I32" s="182">
        <v>79425693</v>
      </c>
      <c r="J32" s="182" t="s">
        <v>804</v>
      </c>
      <c r="K32" s="184">
        <v>616000</v>
      </c>
      <c r="L32" s="18">
        <v>4250</v>
      </c>
      <c r="M32" s="185">
        <v>41803</v>
      </c>
      <c r="N32" s="186">
        <v>42062</v>
      </c>
      <c r="O32" s="98" t="s">
        <v>60</v>
      </c>
      <c r="P32" s="98" t="s">
        <v>47</v>
      </c>
      <c r="Q32" s="98" t="s">
        <v>47</v>
      </c>
      <c r="R32" s="98" t="s">
        <v>47</v>
      </c>
      <c r="S32" s="98">
        <v>26609</v>
      </c>
      <c r="T32" s="99">
        <v>43850</v>
      </c>
      <c r="U32" s="98" t="s">
        <v>47</v>
      </c>
      <c r="V32" s="98">
        <v>4157</v>
      </c>
      <c r="W32" s="99">
        <v>45812</v>
      </c>
      <c r="X32" s="98" t="s">
        <v>47</v>
      </c>
      <c r="Y32" s="98" t="s">
        <v>47</v>
      </c>
      <c r="Z32" s="98" t="s">
        <v>47</v>
      </c>
      <c r="AA32" s="29">
        <v>616000</v>
      </c>
      <c r="AB32" s="85"/>
      <c r="AC32" s="108">
        <v>44076</v>
      </c>
      <c r="AD32" s="99">
        <v>45979</v>
      </c>
      <c r="AE32" s="90" t="s">
        <v>554</v>
      </c>
      <c r="AF32" s="90" t="s">
        <v>771</v>
      </c>
      <c r="AG32" s="90" t="s">
        <v>1146</v>
      </c>
      <c r="AH32" s="90" t="s">
        <v>1114</v>
      </c>
      <c r="AI32" s="224">
        <v>616000</v>
      </c>
      <c r="AJ32" s="188" t="s">
        <v>200</v>
      </c>
      <c r="AK32" s="188"/>
      <c r="AL32" s="188" t="s">
        <v>772</v>
      </c>
      <c r="AM32" s="189" t="s">
        <v>49</v>
      </c>
      <c r="AN32" s="190" t="s">
        <v>773</v>
      </c>
      <c r="AO32" s="188" t="s">
        <v>929</v>
      </c>
      <c r="AP32" s="181" t="s">
        <v>1462</v>
      </c>
    </row>
    <row r="33" spans="1:42">
      <c r="A33" s="90" t="s">
        <v>1147</v>
      </c>
      <c r="B33" s="85">
        <v>32</v>
      </c>
      <c r="C33" s="90" t="s">
        <v>38</v>
      </c>
      <c r="D33" s="182">
        <v>1990</v>
      </c>
      <c r="E33" s="182">
        <v>1990</v>
      </c>
      <c r="F33" s="182">
        <v>2013</v>
      </c>
      <c r="G33" s="182" t="s">
        <v>68</v>
      </c>
      <c r="H33" s="182" t="s">
        <v>57</v>
      </c>
      <c r="I33" s="182">
        <v>79869989</v>
      </c>
      <c r="J33" s="182" t="s">
        <v>805</v>
      </c>
      <c r="K33" s="184">
        <v>718600</v>
      </c>
      <c r="L33" s="18">
        <v>4294</v>
      </c>
      <c r="M33" s="185">
        <v>41862</v>
      </c>
      <c r="N33" s="186">
        <v>42060</v>
      </c>
      <c r="O33" s="98" t="s">
        <v>60</v>
      </c>
      <c r="P33" s="98" t="s">
        <v>47</v>
      </c>
      <c r="Q33" s="98" t="s">
        <v>47</v>
      </c>
      <c r="R33" s="98" t="s">
        <v>47</v>
      </c>
      <c r="S33" s="98">
        <v>26596</v>
      </c>
      <c r="T33" s="99">
        <v>43850</v>
      </c>
      <c r="U33" s="98" t="s">
        <v>47</v>
      </c>
      <c r="V33" s="98">
        <v>4159</v>
      </c>
      <c r="W33" s="99">
        <v>45812</v>
      </c>
      <c r="X33" s="98" t="s">
        <v>47</v>
      </c>
      <c r="Y33" s="98" t="s">
        <v>47</v>
      </c>
      <c r="Z33" s="98" t="s">
        <v>47</v>
      </c>
      <c r="AA33" s="29">
        <v>718600</v>
      </c>
      <c r="AB33" s="85"/>
      <c r="AC33" s="108">
        <v>43914</v>
      </c>
      <c r="AD33" s="99">
        <v>45979</v>
      </c>
      <c r="AE33" s="90" t="s">
        <v>554</v>
      </c>
      <c r="AF33" s="90" t="s">
        <v>771</v>
      </c>
      <c r="AG33" s="90" t="s">
        <v>1147</v>
      </c>
      <c r="AH33" s="90" t="s">
        <v>1114</v>
      </c>
      <c r="AI33" s="224">
        <v>718600</v>
      </c>
      <c r="AJ33" s="188" t="s">
        <v>200</v>
      </c>
      <c r="AK33" s="188"/>
      <c r="AL33" s="188" t="s">
        <v>772</v>
      </c>
      <c r="AM33" s="189" t="s">
        <v>49</v>
      </c>
      <c r="AN33" s="190" t="s">
        <v>773</v>
      </c>
      <c r="AO33" s="188" t="s">
        <v>929</v>
      </c>
      <c r="AP33" s="181" t="s">
        <v>1462</v>
      </c>
    </row>
    <row r="34" spans="1:42">
      <c r="A34" s="90" t="s">
        <v>1148</v>
      </c>
      <c r="B34" s="85">
        <v>33</v>
      </c>
      <c r="C34" s="90" t="s">
        <v>38</v>
      </c>
      <c r="D34" s="182">
        <v>7189</v>
      </c>
      <c r="E34" s="182">
        <v>139</v>
      </c>
      <c r="F34" s="182">
        <v>2014</v>
      </c>
      <c r="G34" s="182" t="s">
        <v>68</v>
      </c>
      <c r="H34" s="182" t="s">
        <v>57</v>
      </c>
      <c r="I34" s="182">
        <v>79630098</v>
      </c>
      <c r="J34" s="182" t="s">
        <v>806</v>
      </c>
      <c r="K34" s="184">
        <v>616000</v>
      </c>
      <c r="L34" s="18">
        <v>7775</v>
      </c>
      <c r="M34" s="185">
        <v>41963</v>
      </c>
      <c r="N34" s="186">
        <v>42131</v>
      </c>
      <c r="O34" s="98" t="s">
        <v>60</v>
      </c>
      <c r="P34" s="98" t="s">
        <v>47</v>
      </c>
      <c r="Q34" s="98" t="s">
        <v>47</v>
      </c>
      <c r="R34" s="98" t="s">
        <v>47</v>
      </c>
      <c r="S34" s="98">
        <v>27117</v>
      </c>
      <c r="T34" s="99">
        <v>43858</v>
      </c>
      <c r="U34" s="98" t="s">
        <v>47</v>
      </c>
      <c r="V34" s="98">
        <v>4153</v>
      </c>
      <c r="W34" s="99">
        <v>45812</v>
      </c>
      <c r="X34" s="98" t="s">
        <v>47</v>
      </c>
      <c r="Y34" s="98" t="s">
        <v>47</v>
      </c>
      <c r="Z34" s="98" t="s">
        <v>47</v>
      </c>
      <c r="AA34" s="29">
        <v>616000</v>
      </c>
      <c r="AB34" s="85"/>
      <c r="AC34" s="108">
        <v>44146</v>
      </c>
      <c r="AD34" s="99">
        <v>45979</v>
      </c>
      <c r="AE34" s="90" t="s">
        <v>554</v>
      </c>
      <c r="AF34" s="90" t="s">
        <v>771</v>
      </c>
      <c r="AG34" s="90" t="s">
        <v>1148</v>
      </c>
      <c r="AH34" s="90" t="s">
        <v>1121</v>
      </c>
      <c r="AI34" s="224">
        <v>616000</v>
      </c>
      <c r="AJ34" s="67" t="s">
        <v>1460</v>
      </c>
      <c r="AK34" s="188"/>
      <c r="AL34" s="188" t="s">
        <v>772</v>
      </c>
      <c r="AM34" s="189" t="s">
        <v>49</v>
      </c>
      <c r="AN34" s="190" t="s">
        <v>773</v>
      </c>
      <c r="AO34" s="188" t="s">
        <v>929</v>
      </c>
      <c r="AP34" s="181" t="s">
        <v>1462</v>
      </c>
    </row>
    <row r="35" spans="1:42">
      <c r="A35" s="90" t="s">
        <v>1149</v>
      </c>
      <c r="B35" s="85">
        <v>34</v>
      </c>
      <c r="C35" s="90" t="s">
        <v>38</v>
      </c>
      <c r="D35" s="182">
        <v>3629</v>
      </c>
      <c r="E35" s="182">
        <v>3629</v>
      </c>
      <c r="F35" s="182">
        <v>2013</v>
      </c>
      <c r="G35" s="182" t="s">
        <v>68</v>
      </c>
      <c r="H35" s="182" t="s">
        <v>57</v>
      </c>
      <c r="I35" s="182">
        <v>79711202</v>
      </c>
      <c r="J35" s="182" t="s">
        <v>807</v>
      </c>
      <c r="K35" s="184">
        <v>820000</v>
      </c>
      <c r="L35" s="18">
        <v>6913</v>
      </c>
      <c r="M35" s="185">
        <v>41892</v>
      </c>
      <c r="N35" s="186">
        <v>42079</v>
      </c>
      <c r="O35" s="98" t="s">
        <v>60</v>
      </c>
      <c r="P35" s="98" t="s">
        <v>47</v>
      </c>
      <c r="Q35" s="98" t="s">
        <v>47</v>
      </c>
      <c r="R35" s="98" t="s">
        <v>47</v>
      </c>
      <c r="S35" s="98">
        <v>26607</v>
      </c>
      <c r="T35" s="99">
        <v>43850</v>
      </c>
      <c r="U35" s="98" t="s">
        <v>47</v>
      </c>
      <c r="V35" s="98">
        <v>6238</v>
      </c>
      <c r="W35" s="99">
        <v>45869</v>
      </c>
      <c r="X35" s="98" t="s">
        <v>47</v>
      </c>
      <c r="Y35" s="98" t="s">
        <v>47</v>
      </c>
      <c r="Z35" s="98" t="s">
        <v>47</v>
      </c>
      <c r="AA35" s="29">
        <v>820000</v>
      </c>
      <c r="AB35" s="85"/>
      <c r="AC35" s="108">
        <v>44094</v>
      </c>
      <c r="AD35" s="99">
        <v>45979</v>
      </c>
      <c r="AE35" s="90" t="s">
        <v>554</v>
      </c>
      <c r="AF35" s="90" t="s">
        <v>771</v>
      </c>
      <c r="AG35" s="90" t="s">
        <v>1149</v>
      </c>
      <c r="AH35" s="90" t="s">
        <v>1114</v>
      </c>
      <c r="AI35" s="224">
        <v>820000</v>
      </c>
      <c r="AJ35" s="188" t="s">
        <v>1528</v>
      </c>
      <c r="AK35" s="188"/>
      <c r="AL35" s="188" t="s">
        <v>772</v>
      </c>
      <c r="AM35" s="189" t="s">
        <v>49</v>
      </c>
      <c r="AN35" s="190" t="s">
        <v>773</v>
      </c>
      <c r="AO35" s="188" t="s">
        <v>929</v>
      </c>
      <c r="AP35" s="181" t="s">
        <v>1462</v>
      </c>
    </row>
    <row r="36" spans="1:42" ht="58">
      <c r="A36" s="90" t="s">
        <v>1150</v>
      </c>
      <c r="B36" s="85">
        <v>35</v>
      </c>
      <c r="C36" s="90" t="s">
        <v>38</v>
      </c>
      <c r="D36" s="182">
        <v>3812</v>
      </c>
      <c r="E36" s="182">
        <v>3812</v>
      </c>
      <c r="F36" s="182">
        <v>2013</v>
      </c>
      <c r="G36" s="182" t="s">
        <v>68</v>
      </c>
      <c r="H36" s="182" t="s">
        <v>57</v>
      </c>
      <c r="I36" s="182">
        <v>79236130</v>
      </c>
      <c r="J36" s="182" t="s">
        <v>808</v>
      </c>
      <c r="K36" s="184">
        <v>513000</v>
      </c>
      <c r="L36" s="18">
        <v>8690</v>
      </c>
      <c r="M36" s="185">
        <v>42003</v>
      </c>
      <c r="N36" s="186">
        <v>42066</v>
      </c>
      <c r="O36" s="98" t="s">
        <v>60</v>
      </c>
      <c r="P36" s="98" t="s">
        <v>47</v>
      </c>
      <c r="Q36" s="98" t="s">
        <v>47</v>
      </c>
      <c r="R36" s="98" t="s">
        <v>47</v>
      </c>
      <c r="S36" s="98">
        <v>25809</v>
      </c>
      <c r="T36" s="99">
        <v>43789</v>
      </c>
      <c r="U36" s="98" t="s">
        <v>47</v>
      </c>
      <c r="V36" s="98">
        <v>4150</v>
      </c>
      <c r="W36" s="99">
        <v>45812</v>
      </c>
      <c r="X36" s="98" t="s">
        <v>47</v>
      </c>
      <c r="Y36" s="98" t="s">
        <v>47</v>
      </c>
      <c r="Z36" s="98" t="s">
        <v>47</v>
      </c>
      <c r="AA36" s="29">
        <v>114781</v>
      </c>
      <c r="AB36" s="85"/>
      <c r="AC36" s="108">
        <v>44081</v>
      </c>
      <c r="AD36" s="99">
        <v>45979</v>
      </c>
      <c r="AE36" s="90" t="s">
        <v>554</v>
      </c>
      <c r="AF36" s="90" t="s">
        <v>771</v>
      </c>
      <c r="AG36" s="90" t="s">
        <v>1150</v>
      </c>
      <c r="AH36" s="90" t="s">
        <v>1114</v>
      </c>
      <c r="AI36" s="224">
        <v>114781</v>
      </c>
      <c r="AJ36" s="188" t="s">
        <v>1529</v>
      </c>
      <c r="AK36" s="188"/>
      <c r="AL36" s="188" t="s">
        <v>772</v>
      </c>
      <c r="AM36" s="189" t="s">
        <v>49</v>
      </c>
      <c r="AN36" s="191" t="s">
        <v>809</v>
      </c>
      <c r="AO36" s="190" t="s">
        <v>931</v>
      </c>
      <c r="AP36" s="181" t="s">
        <v>1462</v>
      </c>
    </row>
    <row r="37" spans="1:42" ht="58">
      <c r="A37" s="90" t="s">
        <v>1151</v>
      </c>
      <c r="B37" s="85">
        <v>36</v>
      </c>
      <c r="C37" s="90" t="s">
        <v>38</v>
      </c>
      <c r="D37" s="182">
        <v>9231</v>
      </c>
      <c r="E37" s="183" t="s">
        <v>1035</v>
      </c>
      <c r="F37" s="182">
        <v>2014</v>
      </c>
      <c r="G37" s="182" t="s">
        <v>68</v>
      </c>
      <c r="H37" s="182" t="s">
        <v>57</v>
      </c>
      <c r="I37" s="182">
        <v>52447908</v>
      </c>
      <c r="J37" s="182" t="s">
        <v>810</v>
      </c>
      <c r="K37" s="184">
        <v>644000</v>
      </c>
      <c r="L37" s="18">
        <v>5316</v>
      </c>
      <c r="M37" s="185">
        <v>42368</v>
      </c>
      <c r="N37" s="186">
        <v>42697</v>
      </c>
      <c r="O37" s="98" t="s">
        <v>60</v>
      </c>
      <c r="P37" s="98" t="s">
        <v>47</v>
      </c>
      <c r="Q37" s="98">
        <v>25786</v>
      </c>
      <c r="R37" s="98" t="s">
        <v>47</v>
      </c>
      <c r="S37" s="98">
        <v>25786</v>
      </c>
      <c r="T37" s="99">
        <v>43795</v>
      </c>
      <c r="U37" s="98" t="s">
        <v>47</v>
      </c>
      <c r="V37" s="98">
        <v>4860</v>
      </c>
      <c r="W37" s="98" t="s">
        <v>47</v>
      </c>
      <c r="X37" s="98" t="s">
        <v>47</v>
      </c>
      <c r="Y37" s="98" t="s">
        <v>47</v>
      </c>
      <c r="Z37" s="98" t="s">
        <v>47</v>
      </c>
      <c r="AA37" s="29">
        <v>515000</v>
      </c>
      <c r="AB37" s="85"/>
      <c r="AC37" s="108">
        <v>44791</v>
      </c>
      <c r="AD37" s="99">
        <v>45979</v>
      </c>
      <c r="AE37" s="90" t="s">
        <v>554</v>
      </c>
      <c r="AF37" s="90" t="s">
        <v>771</v>
      </c>
      <c r="AG37" s="90" t="s">
        <v>1151</v>
      </c>
      <c r="AH37" s="90" t="s">
        <v>1121</v>
      </c>
      <c r="AI37" s="224">
        <v>515000</v>
      </c>
      <c r="AJ37" s="67" t="s">
        <v>1460</v>
      </c>
      <c r="AK37" s="188"/>
      <c r="AL37" s="188" t="s">
        <v>772</v>
      </c>
      <c r="AM37" s="189" t="s">
        <v>49</v>
      </c>
      <c r="AN37" s="191" t="s">
        <v>811</v>
      </c>
      <c r="AO37" s="190" t="s">
        <v>931</v>
      </c>
      <c r="AP37" s="181" t="s">
        <v>1462</v>
      </c>
    </row>
    <row r="38" spans="1:42" ht="43.5">
      <c r="A38" s="90" t="s">
        <v>1152</v>
      </c>
      <c r="B38" s="85">
        <v>37</v>
      </c>
      <c r="C38" s="90" t="s">
        <v>38</v>
      </c>
      <c r="D38" s="182">
        <v>13451</v>
      </c>
      <c r="E38" s="183" t="s">
        <v>1036</v>
      </c>
      <c r="F38" s="182">
        <v>2014</v>
      </c>
      <c r="G38" s="182" t="s">
        <v>68</v>
      </c>
      <c r="H38" s="182" t="s">
        <v>57</v>
      </c>
      <c r="I38" s="182">
        <v>20951965</v>
      </c>
      <c r="J38" s="182" t="s">
        <v>812</v>
      </c>
      <c r="K38" s="184">
        <v>860670</v>
      </c>
      <c r="L38" s="18">
        <v>1690</v>
      </c>
      <c r="M38" s="185">
        <v>42877</v>
      </c>
      <c r="N38" s="186">
        <v>42916</v>
      </c>
      <c r="O38" s="98" t="s">
        <v>60</v>
      </c>
      <c r="P38" s="98" t="s">
        <v>47</v>
      </c>
      <c r="Q38" s="98">
        <v>25812</v>
      </c>
      <c r="R38" s="98" t="s">
        <v>47</v>
      </c>
      <c r="S38" s="98">
        <v>25812</v>
      </c>
      <c r="T38" s="99">
        <v>43795</v>
      </c>
      <c r="U38" s="98" t="s">
        <v>47</v>
      </c>
      <c r="V38" s="98">
        <v>3602</v>
      </c>
      <c r="W38" s="99">
        <v>45812</v>
      </c>
      <c r="X38" s="98" t="s">
        <v>47</v>
      </c>
      <c r="Y38" s="98" t="s">
        <v>47</v>
      </c>
      <c r="Z38" s="98" t="s">
        <v>47</v>
      </c>
      <c r="AA38" s="29">
        <v>558038</v>
      </c>
      <c r="AB38" s="85"/>
      <c r="AC38" s="108">
        <v>45010</v>
      </c>
      <c r="AD38" s="99">
        <v>45979</v>
      </c>
      <c r="AE38" s="90" t="s">
        <v>554</v>
      </c>
      <c r="AF38" s="90" t="s">
        <v>771</v>
      </c>
      <c r="AG38" s="90" t="s">
        <v>1152</v>
      </c>
      <c r="AH38" s="90" t="s">
        <v>1118</v>
      </c>
      <c r="AI38" s="252">
        <v>558038</v>
      </c>
      <c r="AJ38" s="251" t="s">
        <v>1543</v>
      </c>
      <c r="AK38" s="188"/>
      <c r="AL38" s="188" t="s">
        <v>772</v>
      </c>
      <c r="AM38" s="189" t="s">
        <v>49</v>
      </c>
      <c r="AN38" s="191" t="s">
        <v>813</v>
      </c>
      <c r="AO38" s="190" t="s">
        <v>931</v>
      </c>
      <c r="AP38" s="181" t="s">
        <v>1462</v>
      </c>
    </row>
    <row r="39" spans="1:42">
      <c r="A39" s="90" t="s">
        <v>1153</v>
      </c>
      <c r="B39" s="85">
        <v>38</v>
      </c>
      <c r="C39" s="90" t="s">
        <v>38</v>
      </c>
      <c r="D39" s="182">
        <v>2652</v>
      </c>
      <c r="E39" s="183" t="s">
        <v>1037</v>
      </c>
      <c r="F39" s="182">
        <v>2013</v>
      </c>
      <c r="G39" s="182" t="s">
        <v>68</v>
      </c>
      <c r="H39" s="182" t="s">
        <v>57</v>
      </c>
      <c r="I39" s="182">
        <v>74355225</v>
      </c>
      <c r="J39" s="182" t="s">
        <v>814</v>
      </c>
      <c r="K39" s="184">
        <v>616000</v>
      </c>
      <c r="L39" s="18">
        <v>8246</v>
      </c>
      <c r="M39" s="185">
        <v>41963</v>
      </c>
      <c r="N39" s="186">
        <v>42118</v>
      </c>
      <c r="O39" s="98" t="s">
        <v>60</v>
      </c>
      <c r="P39" s="98" t="s">
        <v>47</v>
      </c>
      <c r="Q39" s="98" t="s">
        <v>47</v>
      </c>
      <c r="R39" s="98" t="s">
        <v>47</v>
      </c>
      <c r="S39" s="98">
        <v>27008</v>
      </c>
      <c r="T39" s="99">
        <v>43852</v>
      </c>
      <c r="U39" s="193" t="s">
        <v>47</v>
      </c>
      <c r="V39" s="98">
        <v>4144</v>
      </c>
      <c r="W39" s="99">
        <v>45812</v>
      </c>
      <c r="X39" s="98" t="s">
        <v>47</v>
      </c>
      <c r="Y39" s="98" t="s">
        <v>47</v>
      </c>
      <c r="Z39" s="98" t="s">
        <v>47</v>
      </c>
      <c r="AA39" s="29">
        <v>616000</v>
      </c>
      <c r="AB39" s="85"/>
      <c r="AC39" s="108">
        <v>44133</v>
      </c>
      <c r="AD39" s="99">
        <v>45979</v>
      </c>
      <c r="AE39" s="90" t="s">
        <v>554</v>
      </c>
      <c r="AF39" s="90" t="s">
        <v>771</v>
      </c>
      <c r="AG39" s="90" t="s">
        <v>1153</v>
      </c>
      <c r="AH39" s="90" t="s">
        <v>1121</v>
      </c>
      <c r="AI39" s="224">
        <v>616000</v>
      </c>
      <c r="AJ39" s="67" t="s">
        <v>1461</v>
      </c>
      <c r="AK39" s="188"/>
      <c r="AL39" s="188" t="s">
        <v>772</v>
      </c>
      <c r="AM39" s="189" t="s">
        <v>49</v>
      </c>
      <c r="AN39" s="190" t="s">
        <v>773</v>
      </c>
      <c r="AO39" s="188" t="s">
        <v>929</v>
      </c>
      <c r="AP39" s="181" t="s">
        <v>1462</v>
      </c>
    </row>
    <row r="40" spans="1:42">
      <c r="A40" s="90" t="s">
        <v>1154</v>
      </c>
      <c r="B40" s="85">
        <v>39</v>
      </c>
      <c r="C40" s="90" t="s">
        <v>38</v>
      </c>
      <c r="D40" s="182">
        <v>7161</v>
      </c>
      <c r="E40" s="183" t="s">
        <v>1038</v>
      </c>
      <c r="F40" s="182">
        <v>2014</v>
      </c>
      <c r="G40" s="182" t="s">
        <v>68</v>
      </c>
      <c r="H40" s="182" t="s">
        <v>57</v>
      </c>
      <c r="I40" s="182">
        <v>79733208</v>
      </c>
      <c r="J40" s="182" t="s">
        <v>815</v>
      </c>
      <c r="K40" s="184">
        <v>616000</v>
      </c>
      <c r="L40" s="18">
        <v>9572</v>
      </c>
      <c r="M40" s="185">
        <v>41995</v>
      </c>
      <c r="N40" s="186">
        <v>42072</v>
      </c>
      <c r="O40" s="98" t="s">
        <v>60</v>
      </c>
      <c r="P40" s="98" t="s">
        <v>47</v>
      </c>
      <c r="Q40" s="98" t="s">
        <v>47</v>
      </c>
      <c r="R40" s="98" t="s">
        <v>47</v>
      </c>
      <c r="S40" s="98">
        <v>26766</v>
      </c>
      <c r="T40" s="99">
        <v>43850</v>
      </c>
      <c r="U40" s="98" t="s">
        <v>47</v>
      </c>
      <c r="V40" s="98">
        <v>3578</v>
      </c>
      <c r="W40" s="99">
        <v>45812</v>
      </c>
      <c r="X40" s="98" t="s">
        <v>47</v>
      </c>
      <c r="Y40" s="98" t="s">
        <v>47</v>
      </c>
      <c r="Z40" s="98" t="s">
        <v>47</v>
      </c>
      <c r="AA40" s="29">
        <v>616000</v>
      </c>
      <c r="AB40" s="85"/>
      <c r="AC40" s="108">
        <v>44087</v>
      </c>
      <c r="AD40" s="99">
        <v>45979</v>
      </c>
      <c r="AE40" s="90" t="s">
        <v>554</v>
      </c>
      <c r="AF40" s="90" t="s">
        <v>771</v>
      </c>
      <c r="AG40" s="90" t="s">
        <v>1154</v>
      </c>
      <c r="AH40" s="90" t="s">
        <v>1114</v>
      </c>
      <c r="AI40" s="224">
        <v>616000</v>
      </c>
      <c r="AJ40" s="188" t="s">
        <v>200</v>
      </c>
      <c r="AK40" s="188"/>
      <c r="AL40" s="188" t="s">
        <v>772</v>
      </c>
      <c r="AM40" s="189" t="s">
        <v>49</v>
      </c>
      <c r="AN40" s="190" t="s">
        <v>773</v>
      </c>
      <c r="AO40" s="188" t="s">
        <v>929</v>
      </c>
      <c r="AP40" s="181" t="s">
        <v>1462</v>
      </c>
    </row>
    <row r="41" spans="1:42">
      <c r="A41" s="90" t="s">
        <v>1155</v>
      </c>
      <c r="B41" s="85">
        <v>40</v>
      </c>
      <c r="C41" s="90" t="s">
        <v>38</v>
      </c>
      <c r="D41" s="182">
        <v>9067</v>
      </c>
      <c r="E41" s="183" t="s">
        <v>1039</v>
      </c>
      <c r="F41" s="182">
        <v>2014</v>
      </c>
      <c r="G41" s="182" t="s">
        <v>68</v>
      </c>
      <c r="H41" s="182" t="s">
        <v>57</v>
      </c>
      <c r="I41" s="182">
        <v>52860267</v>
      </c>
      <c r="J41" s="182" t="s">
        <v>816</v>
      </c>
      <c r="K41" s="184">
        <v>1073950</v>
      </c>
      <c r="L41" s="18">
        <v>3509</v>
      </c>
      <c r="M41" s="185">
        <v>42265</v>
      </c>
      <c r="N41" s="186">
        <v>42325</v>
      </c>
      <c r="O41" s="98" t="s">
        <v>60</v>
      </c>
      <c r="P41" s="98" t="s">
        <v>47</v>
      </c>
      <c r="Q41" s="98" t="s">
        <v>47</v>
      </c>
      <c r="R41" s="98" t="s">
        <v>47</v>
      </c>
      <c r="S41" s="98">
        <v>28794</v>
      </c>
      <c r="T41" s="99">
        <v>44081</v>
      </c>
      <c r="U41" s="98" t="s">
        <v>47</v>
      </c>
      <c r="V41" s="98">
        <v>3576</v>
      </c>
      <c r="W41" s="99">
        <v>45812</v>
      </c>
      <c r="X41" s="98" t="s">
        <v>47</v>
      </c>
      <c r="Y41" s="98" t="s">
        <v>47</v>
      </c>
      <c r="Z41" s="98" t="s">
        <v>47</v>
      </c>
      <c r="AA41" s="29">
        <v>1073950</v>
      </c>
      <c r="AB41" s="85"/>
      <c r="AC41" s="108">
        <v>44420</v>
      </c>
      <c r="AD41" s="99">
        <v>45980</v>
      </c>
      <c r="AE41" s="90" t="s">
        <v>554</v>
      </c>
      <c r="AF41" s="90" t="s">
        <v>771</v>
      </c>
      <c r="AG41" s="90" t="s">
        <v>1155</v>
      </c>
      <c r="AH41" s="90" t="s">
        <v>1114</v>
      </c>
      <c r="AI41" s="224">
        <v>1073950</v>
      </c>
      <c r="AJ41" s="188" t="s">
        <v>200</v>
      </c>
      <c r="AK41" s="188"/>
      <c r="AL41" s="188" t="s">
        <v>772</v>
      </c>
      <c r="AM41" s="189" t="s">
        <v>49</v>
      </c>
      <c r="AN41" s="190" t="s">
        <v>773</v>
      </c>
      <c r="AO41" s="188" t="s">
        <v>929</v>
      </c>
      <c r="AP41" s="181" t="s">
        <v>1462</v>
      </c>
    </row>
    <row r="42" spans="1:42" ht="58">
      <c r="A42" s="90" t="s">
        <v>1156</v>
      </c>
      <c r="B42" s="85">
        <v>41</v>
      </c>
      <c r="C42" s="90" t="s">
        <v>38</v>
      </c>
      <c r="D42" s="182">
        <v>156928</v>
      </c>
      <c r="E42" s="183" t="s">
        <v>942</v>
      </c>
      <c r="F42" s="182">
        <v>2013</v>
      </c>
      <c r="G42" s="182" t="s">
        <v>42</v>
      </c>
      <c r="H42" s="182" t="s">
        <v>57</v>
      </c>
      <c r="I42" s="182">
        <v>52830371</v>
      </c>
      <c r="J42" s="182" t="s">
        <v>817</v>
      </c>
      <c r="K42" s="184">
        <v>3930000</v>
      </c>
      <c r="L42" s="18">
        <v>1792</v>
      </c>
      <c r="M42" s="185">
        <v>41624</v>
      </c>
      <c r="N42" s="186">
        <v>42136</v>
      </c>
      <c r="O42" s="98" t="s">
        <v>60</v>
      </c>
      <c r="P42" s="98" t="s">
        <v>47</v>
      </c>
      <c r="Q42" s="98" t="s">
        <v>47</v>
      </c>
      <c r="R42" s="98" t="s">
        <v>47</v>
      </c>
      <c r="S42" s="98">
        <v>11581</v>
      </c>
      <c r="T42" s="99">
        <v>42695</v>
      </c>
      <c r="U42" s="98" t="s">
        <v>47</v>
      </c>
      <c r="V42" s="98">
        <v>4142</v>
      </c>
      <c r="W42" s="99">
        <v>45812</v>
      </c>
      <c r="X42" s="98" t="s">
        <v>47</v>
      </c>
      <c r="Y42" s="98" t="s">
        <v>47</v>
      </c>
      <c r="Z42" s="98" t="s">
        <v>47</v>
      </c>
      <c r="AA42" s="29">
        <v>3930000</v>
      </c>
      <c r="AB42" s="85"/>
      <c r="AC42" s="108">
        <v>44151</v>
      </c>
      <c r="AD42" s="99">
        <v>45980</v>
      </c>
      <c r="AE42" s="90" t="s">
        <v>554</v>
      </c>
      <c r="AF42" s="90" t="s">
        <v>771</v>
      </c>
      <c r="AG42" s="90" t="s">
        <v>1156</v>
      </c>
      <c r="AH42" s="90" t="s">
        <v>1118</v>
      </c>
      <c r="AI42" s="252">
        <v>3930000</v>
      </c>
      <c r="AJ42" s="251" t="s">
        <v>1542</v>
      </c>
      <c r="AK42" s="188"/>
      <c r="AL42" s="188" t="s">
        <v>772</v>
      </c>
      <c r="AM42" s="189" t="s">
        <v>49</v>
      </c>
      <c r="AN42" s="190" t="s">
        <v>773</v>
      </c>
      <c r="AO42" s="188" t="s">
        <v>929</v>
      </c>
      <c r="AP42" s="181" t="s">
        <v>1462</v>
      </c>
    </row>
    <row r="43" spans="1:42">
      <c r="A43" s="90" t="s">
        <v>1157</v>
      </c>
      <c r="B43" s="85">
        <v>42</v>
      </c>
      <c r="C43" s="90" t="s">
        <v>38</v>
      </c>
      <c r="D43" s="182">
        <v>156938</v>
      </c>
      <c r="E43" s="183" t="s">
        <v>1040</v>
      </c>
      <c r="F43" s="182">
        <v>2013</v>
      </c>
      <c r="G43" s="182" t="s">
        <v>42</v>
      </c>
      <c r="H43" s="182" t="s">
        <v>57</v>
      </c>
      <c r="I43" s="182">
        <v>40370709</v>
      </c>
      <c r="J43" s="182" t="s">
        <v>818</v>
      </c>
      <c r="K43" s="184">
        <v>3930000</v>
      </c>
      <c r="L43" s="18">
        <v>1696</v>
      </c>
      <c r="M43" s="185">
        <v>41611</v>
      </c>
      <c r="N43" s="186">
        <v>42145</v>
      </c>
      <c r="O43" s="98" t="s">
        <v>60</v>
      </c>
      <c r="P43" s="98" t="s">
        <v>47</v>
      </c>
      <c r="Q43" s="98" t="s">
        <v>47</v>
      </c>
      <c r="R43" s="98" t="s">
        <v>47</v>
      </c>
      <c r="S43" s="98">
        <v>11577</v>
      </c>
      <c r="T43" s="99">
        <v>42695</v>
      </c>
      <c r="U43" s="98" t="s">
        <v>47</v>
      </c>
      <c r="V43" s="98">
        <v>3574</v>
      </c>
      <c r="W43" s="99">
        <v>45812</v>
      </c>
      <c r="X43" s="98" t="s">
        <v>47</v>
      </c>
      <c r="Y43" s="98" t="s">
        <v>47</v>
      </c>
      <c r="Z43" s="98" t="s">
        <v>47</v>
      </c>
      <c r="AA43" s="29">
        <v>3930000</v>
      </c>
      <c r="AB43" s="85"/>
      <c r="AC43" s="108">
        <v>44160</v>
      </c>
      <c r="AD43" s="99">
        <v>45980</v>
      </c>
      <c r="AE43" s="90" t="s">
        <v>554</v>
      </c>
      <c r="AF43" s="90" t="s">
        <v>771</v>
      </c>
      <c r="AG43" s="90" t="s">
        <v>1157</v>
      </c>
      <c r="AH43" s="90" t="s">
        <v>1114</v>
      </c>
      <c r="AI43" s="224">
        <v>3930000</v>
      </c>
      <c r="AJ43" s="188" t="s">
        <v>200</v>
      </c>
      <c r="AK43" s="188"/>
      <c r="AL43" s="188" t="s">
        <v>772</v>
      </c>
      <c r="AM43" s="189" t="s">
        <v>49</v>
      </c>
      <c r="AN43" s="190" t="s">
        <v>773</v>
      </c>
      <c r="AO43" s="188" t="s">
        <v>929</v>
      </c>
      <c r="AP43" s="181" t="s">
        <v>1462</v>
      </c>
    </row>
    <row r="44" spans="1:42" ht="43.5">
      <c r="A44" s="90" t="s">
        <v>1158</v>
      </c>
      <c r="B44" s="85">
        <v>43</v>
      </c>
      <c r="C44" s="90" t="s">
        <v>38</v>
      </c>
      <c r="D44" s="182">
        <v>215578</v>
      </c>
      <c r="E44" s="183" t="s">
        <v>1041</v>
      </c>
      <c r="F44" s="182">
        <v>2012</v>
      </c>
      <c r="G44" s="182" t="s">
        <v>68</v>
      </c>
      <c r="H44" s="182" t="s">
        <v>57</v>
      </c>
      <c r="I44" s="182">
        <v>52351414</v>
      </c>
      <c r="J44" s="182" t="s">
        <v>819</v>
      </c>
      <c r="K44" s="184">
        <v>589500</v>
      </c>
      <c r="L44" s="18">
        <v>9556</v>
      </c>
      <c r="M44" s="185">
        <v>41618</v>
      </c>
      <c r="N44" s="186">
        <v>42142</v>
      </c>
      <c r="O44" s="98" t="s">
        <v>60</v>
      </c>
      <c r="P44" s="99">
        <v>42123</v>
      </c>
      <c r="Q44" s="98">
        <v>18424</v>
      </c>
      <c r="R44" s="98" t="s">
        <v>47</v>
      </c>
      <c r="S44" s="98">
        <v>18424</v>
      </c>
      <c r="T44" s="99">
        <v>43265</v>
      </c>
      <c r="U44" s="98" t="s">
        <v>47</v>
      </c>
      <c r="V44" s="98">
        <v>18470</v>
      </c>
      <c r="W44" s="99">
        <v>45812</v>
      </c>
      <c r="X44" s="98" t="s">
        <v>47</v>
      </c>
      <c r="Y44" s="98" t="s">
        <v>47</v>
      </c>
      <c r="Z44" s="98" t="s">
        <v>47</v>
      </c>
      <c r="AA44" s="29">
        <v>314300</v>
      </c>
      <c r="AB44" s="85"/>
      <c r="AC44" s="108">
        <v>44157</v>
      </c>
      <c r="AD44" s="99">
        <v>45980</v>
      </c>
      <c r="AE44" s="90" t="s">
        <v>554</v>
      </c>
      <c r="AF44" s="90" t="s">
        <v>771</v>
      </c>
      <c r="AG44" s="90" t="s">
        <v>1158</v>
      </c>
      <c r="AH44" s="90" t="s">
        <v>1114</v>
      </c>
      <c r="AI44" s="224" t="s">
        <v>1110</v>
      </c>
      <c r="AJ44" s="188" t="s">
        <v>1538</v>
      </c>
      <c r="AK44" s="188"/>
      <c r="AL44" s="188" t="s">
        <v>772</v>
      </c>
      <c r="AM44" s="189" t="s">
        <v>49</v>
      </c>
      <c r="AN44" s="191" t="s">
        <v>820</v>
      </c>
      <c r="AO44" s="190" t="s">
        <v>1104</v>
      </c>
      <c r="AP44" s="181" t="s">
        <v>1462</v>
      </c>
    </row>
    <row r="45" spans="1:42">
      <c r="A45" s="90" t="s">
        <v>1159</v>
      </c>
      <c r="B45" s="85">
        <v>44</v>
      </c>
      <c r="C45" s="90" t="s">
        <v>38</v>
      </c>
      <c r="D45" s="182">
        <v>156799</v>
      </c>
      <c r="E45" s="183" t="s">
        <v>1042</v>
      </c>
      <c r="F45" s="182">
        <v>2013</v>
      </c>
      <c r="G45" s="182" t="s">
        <v>42</v>
      </c>
      <c r="H45" s="182" t="s">
        <v>43</v>
      </c>
      <c r="I45" s="182">
        <v>860066191</v>
      </c>
      <c r="J45" s="182" t="s">
        <v>821</v>
      </c>
      <c r="K45" s="184">
        <v>4295600</v>
      </c>
      <c r="L45" s="18">
        <v>102</v>
      </c>
      <c r="M45" s="185">
        <v>42048</v>
      </c>
      <c r="N45" s="186">
        <v>42074</v>
      </c>
      <c r="O45" s="98" t="s">
        <v>60</v>
      </c>
      <c r="P45" s="98" t="s">
        <v>47</v>
      </c>
      <c r="Q45" s="98" t="s">
        <v>47</v>
      </c>
      <c r="R45" s="98" t="s">
        <v>47</v>
      </c>
      <c r="S45" s="98">
        <v>27233</v>
      </c>
      <c r="T45" s="99">
        <v>43903</v>
      </c>
      <c r="U45" s="98" t="s">
        <v>47</v>
      </c>
      <c r="V45" s="98">
        <v>1503</v>
      </c>
      <c r="W45" s="98" t="s">
        <v>47</v>
      </c>
      <c r="X45" s="98" t="s">
        <v>47</v>
      </c>
      <c r="Y45" s="98" t="s">
        <v>47</v>
      </c>
      <c r="Z45" s="98" t="s">
        <v>47</v>
      </c>
      <c r="AA45" s="29">
        <v>4295600</v>
      </c>
      <c r="AB45" s="85"/>
      <c r="AC45" s="108">
        <v>44089</v>
      </c>
      <c r="AD45" s="99">
        <v>45980</v>
      </c>
      <c r="AE45" s="90" t="s">
        <v>554</v>
      </c>
      <c r="AF45" s="90" t="s">
        <v>771</v>
      </c>
      <c r="AG45" s="90" t="s">
        <v>1159</v>
      </c>
      <c r="AH45" s="90" t="s">
        <v>1121</v>
      </c>
      <c r="AI45" s="224">
        <v>4295600</v>
      </c>
      <c r="AJ45" s="67" t="s">
        <v>1460</v>
      </c>
      <c r="AK45" s="188"/>
      <c r="AL45" s="188" t="s">
        <v>772</v>
      </c>
      <c r="AM45" s="189" t="s">
        <v>49</v>
      </c>
      <c r="AN45" s="190" t="s">
        <v>773</v>
      </c>
      <c r="AO45" s="190" t="s">
        <v>929</v>
      </c>
      <c r="AP45" s="181" t="s">
        <v>1462</v>
      </c>
    </row>
    <row r="46" spans="1:42">
      <c r="A46" s="90" t="s">
        <v>1160</v>
      </c>
      <c r="B46" s="85">
        <v>45</v>
      </c>
      <c r="C46" s="90" t="s">
        <v>38</v>
      </c>
      <c r="D46" s="182">
        <v>192</v>
      </c>
      <c r="E46" s="183" t="s">
        <v>1043</v>
      </c>
      <c r="F46" s="182">
        <v>2013</v>
      </c>
      <c r="G46" s="182" t="s">
        <v>68</v>
      </c>
      <c r="H46" s="182" t="s">
        <v>57</v>
      </c>
      <c r="I46" s="182">
        <v>39800291</v>
      </c>
      <c r="J46" s="182" t="s">
        <v>822</v>
      </c>
      <c r="K46" s="184">
        <v>410665</v>
      </c>
      <c r="L46" s="18">
        <v>2580</v>
      </c>
      <c r="M46" s="185">
        <v>41774</v>
      </c>
      <c r="N46" s="186">
        <v>42074</v>
      </c>
      <c r="O46" s="98" t="s">
        <v>60</v>
      </c>
      <c r="P46" s="98" t="s">
        <v>47</v>
      </c>
      <c r="Q46" s="98" t="s">
        <v>47</v>
      </c>
      <c r="R46" s="98" t="s">
        <v>47</v>
      </c>
      <c r="S46" s="98">
        <v>27193</v>
      </c>
      <c r="T46" s="99">
        <v>43903</v>
      </c>
      <c r="U46" s="98" t="s">
        <v>47</v>
      </c>
      <c r="V46" s="98">
        <v>5738</v>
      </c>
      <c r="W46" s="99">
        <v>45812</v>
      </c>
      <c r="X46" s="98" t="s">
        <v>47</v>
      </c>
      <c r="Y46" s="98" t="s">
        <v>47</v>
      </c>
      <c r="Z46" s="98" t="s">
        <v>47</v>
      </c>
      <c r="AA46" s="29">
        <v>410665</v>
      </c>
      <c r="AB46" s="85"/>
      <c r="AC46" s="108">
        <v>44089</v>
      </c>
      <c r="AD46" s="99">
        <v>45980</v>
      </c>
      <c r="AE46" s="90" t="s">
        <v>554</v>
      </c>
      <c r="AF46" s="90" t="s">
        <v>771</v>
      </c>
      <c r="AG46" s="90" t="s">
        <v>1160</v>
      </c>
      <c r="AH46" s="90" t="s">
        <v>1114</v>
      </c>
      <c r="AI46" s="224">
        <v>410665</v>
      </c>
      <c r="AJ46" s="188" t="s">
        <v>1528</v>
      </c>
      <c r="AK46" s="188"/>
      <c r="AL46" s="188" t="s">
        <v>772</v>
      </c>
      <c r="AM46" s="189" t="s">
        <v>49</v>
      </c>
      <c r="AN46" s="190" t="s">
        <v>773</v>
      </c>
      <c r="AO46" s="188" t="s">
        <v>929</v>
      </c>
      <c r="AP46" s="181" t="s">
        <v>1462</v>
      </c>
    </row>
    <row r="47" spans="1:42">
      <c r="A47" s="90" t="s">
        <v>1161</v>
      </c>
      <c r="B47" s="85">
        <v>46</v>
      </c>
      <c r="C47" s="90" t="s">
        <v>38</v>
      </c>
      <c r="D47" s="182">
        <v>556</v>
      </c>
      <c r="E47" s="183" t="s">
        <v>1044</v>
      </c>
      <c r="F47" s="182">
        <v>2013</v>
      </c>
      <c r="G47" s="182" t="s">
        <v>68</v>
      </c>
      <c r="H47" s="182" t="s">
        <v>57</v>
      </c>
      <c r="I47" s="182">
        <v>9691785</v>
      </c>
      <c r="J47" s="182" t="s">
        <v>823</v>
      </c>
      <c r="K47" s="184">
        <v>616000</v>
      </c>
      <c r="L47" s="18">
        <v>2743</v>
      </c>
      <c r="M47" s="185">
        <v>41837</v>
      </c>
      <c r="N47" s="186">
        <v>42073</v>
      </c>
      <c r="O47" s="98" t="s">
        <v>60</v>
      </c>
      <c r="P47" s="98" t="s">
        <v>47</v>
      </c>
      <c r="Q47" s="98" t="s">
        <v>47</v>
      </c>
      <c r="R47" s="98" t="s">
        <v>47</v>
      </c>
      <c r="S47" s="98">
        <v>27312</v>
      </c>
      <c r="T47" s="99">
        <v>43907</v>
      </c>
      <c r="U47" s="98" t="s">
        <v>47</v>
      </c>
      <c r="V47" s="98">
        <v>4633</v>
      </c>
      <c r="W47" s="99">
        <v>45812</v>
      </c>
      <c r="X47" s="98" t="s">
        <v>47</v>
      </c>
      <c r="Y47" s="98" t="s">
        <v>47</v>
      </c>
      <c r="Z47" s="98" t="s">
        <v>47</v>
      </c>
      <c r="AA47" s="29">
        <v>616000</v>
      </c>
      <c r="AB47" s="85"/>
      <c r="AC47" s="108">
        <v>44088</v>
      </c>
      <c r="AD47" s="99">
        <v>45980</v>
      </c>
      <c r="AE47" s="90" t="s">
        <v>554</v>
      </c>
      <c r="AF47" s="90" t="s">
        <v>771</v>
      </c>
      <c r="AG47" s="90" t="s">
        <v>1161</v>
      </c>
      <c r="AH47" s="90" t="s">
        <v>1114</v>
      </c>
      <c r="AI47" s="224">
        <v>616000</v>
      </c>
      <c r="AJ47" s="188" t="s">
        <v>1528</v>
      </c>
      <c r="AK47" s="188"/>
      <c r="AL47" s="188" t="s">
        <v>772</v>
      </c>
      <c r="AM47" s="189" t="s">
        <v>49</v>
      </c>
      <c r="AN47" s="190" t="s">
        <v>773</v>
      </c>
      <c r="AO47" s="188" t="s">
        <v>929</v>
      </c>
      <c r="AP47" s="181" t="s">
        <v>1462</v>
      </c>
    </row>
    <row r="48" spans="1:42">
      <c r="A48" s="90" t="s">
        <v>1162</v>
      </c>
      <c r="B48" s="85">
        <v>47</v>
      </c>
      <c r="C48" s="90" t="s">
        <v>38</v>
      </c>
      <c r="D48" s="182">
        <v>2291</v>
      </c>
      <c r="E48" s="183" t="s">
        <v>1045</v>
      </c>
      <c r="F48" s="182">
        <v>2013</v>
      </c>
      <c r="G48" s="182" t="s">
        <v>68</v>
      </c>
      <c r="H48" s="182" t="s">
        <v>57</v>
      </c>
      <c r="I48" s="182">
        <v>79370496</v>
      </c>
      <c r="J48" s="182" t="s">
        <v>824</v>
      </c>
      <c r="K48" s="184">
        <v>616000</v>
      </c>
      <c r="L48" s="18">
        <v>4050</v>
      </c>
      <c r="M48" s="185">
        <v>41837</v>
      </c>
      <c r="N48" s="186">
        <v>42073</v>
      </c>
      <c r="O48" s="98" t="s">
        <v>60</v>
      </c>
      <c r="P48" s="98" t="s">
        <v>47</v>
      </c>
      <c r="Q48" s="98" t="s">
        <v>47</v>
      </c>
      <c r="R48" s="98" t="s">
        <v>47</v>
      </c>
      <c r="S48" s="98">
        <v>27271</v>
      </c>
      <c r="T48" s="99">
        <v>43907</v>
      </c>
      <c r="U48" s="98" t="s">
        <v>47</v>
      </c>
      <c r="V48" s="98">
        <v>4643</v>
      </c>
      <c r="W48" s="99">
        <v>45812</v>
      </c>
      <c r="X48" s="98" t="s">
        <v>47</v>
      </c>
      <c r="Y48" s="98" t="s">
        <v>47</v>
      </c>
      <c r="Z48" s="98" t="s">
        <v>47</v>
      </c>
      <c r="AA48" s="29">
        <v>616000</v>
      </c>
      <c r="AB48" s="85"/>
      <c r="AC48" s="108">
        <v>44088</v>
      </c>
      <c r="AD48" s="99">
        <v>45980</v>
      </c>
      <c r="AE48" s="90" t="s">
        <v>554</v>
      </c>
      <c r="AF48" s="90" t="s">
        <v>771</v>
      </c>
      <c r="AG48" s="90" t="s">
        <v>1162</v>
      </c>
      <c r="AH48" s="90" t="s">
        <v>1114</v>
      </c>
      <c r="AI48" s="224">
        <v>616000</v>
      </c>
      <c r="AJ48" s="188" t="s">
        <v>1528</v>
      </c>
      <c r="AK48" s="188"/>
      <c r="AL48" s="188" t="s">
        <v>772</v>
      </c>
      <c r="AM48" s="189" t="s">
        <v>49</v>
      </c>
      <c r="AN48" s="190" t="s">
        <v>773</v>
      </c>
      <c r="AO48" s="188" t="s">
        <v>929</v>
      </c>
      <c r="AP48" s="181" t="s">
        <v>1462</v>
      </c>
    </row>
    <row r="49" spans="1:42" ht="29">
      <c r="A49" s="90" t="s">
        <v>1163</v>
      </c>
      <c r="B49" s="85">
        <v>48</v>
      </c>
      <c r="C49" s="90" t="s">
        <v>38</v>
      </c>
      <c r="D49" s="182">
        <v>2299</v>
      </c>
      <c r="E49" s="183" t="s">
        <v>1046</v>
      </c>
      <c r="F49" s="182">
        <v>2013</v>
      </c>
      <c r="G49" s="182" t="s">
        <v>68</v>
      </c>
      <c r="H49" s="182" t="s">
        <v>43</v>
      </c>
      <c r="I49" s="182">
        <v>800159960</v>
      </c>
      <c r="J49" s="182" t="s">
        <v>825</v>
      </c>
      <c r="K49" s="184">
        <v>616000</v>
      </c>
      <c r="L49" s="18">
        <v>6118</v>
      </c>
      <c r="M49" s="185">
        <v>41862</v>
      </c>
      <c r="N49" s="186">
        <v>42073</v>
      </c>
      <c r="O49" s="98" t="s">
        <v>60</v>
      </c>
      <c r="P49" s="98" t="s">
        <v>47</v>
      </c>
      <c r="Q49" s="98" t="s">
        <v>47</v>
      </c>
      <c r="R49" s="98" t="s">
        <v>47</v>
      </c>
      <c r="S49" s="98">
        <v>27324</v>
      </c>
      <c r="T49" s="99">
        <v>43907</v>
      </c>
      <c r="U49" s="98" t="s">
        <v>47</v>
      </c>
      <c r="V49" s="98">
        <v>4641</v>
      </c>
      <c r="W49" s="99">
        <v>45812</v>
      </c>
      <c r="X49" s="98" t="s">
        <v>47</v>
      </c>
      <c r="Y49" s="98" t="s">
        <v>47</v>
      </c>
      <c r="Z49" s="98" t="s">
        <v>47</v>
      </c>
      <c r="AA49" s="29">
        <v>616000</v>
      </c>
      <c r="AB49" s="85"/>
      <c r="AC49" s="108">
        <v>44088</v>
      </c>
      <c r="AD49" s="99">
        <v>45980</v>
      </c>
      <c r="AE49" s="90" t="s">
        <v>554</v>
      </c>
      <c r="AF49" s="90" t="s">
        <v>771</v>
      </c>
      <c r="AG49" s="90" t="s">
        <v>1163</v>
      </c>
      <c r="AH49" s="90" t="s">
        <v>1118</v>
      </c>
      <c r="AI49" s="252">
        <v>616000</v>
      </c>
      <c r="AJ49" s="251" t="s">
        <v>1548</v>
      </c>
      <c r="AK49" s="188"/>
      <c r="AL49" s="188" t="s">
        <v>772</v>
      </c>
      <c r="AM49" s="189" t="s">
        <v>49</v>
      </c>
      <c r="AN49" s="190" t="s">
        <v>773</v>
      </c>
      <c r="AO49" s="188" t="s">
        <v>929</v>
      </c>
      <c r="AP49" s="181" t="s">
        <v>1462</v>
      </c>
    </row>
    <row r="50" spans="1:42">
      <c r="A50" s="90" t="s">
        <v>1164</v>
      </c>
      <c r="B50" s="85">
        <v>49</v>
      </c>
      <c r="C50" s="90" t="s">
        <v>38</v>
      </c>
      <c r="D50" s="182">
        <v>3506</v>
      </c>
      <c r="E50" s="183" t="s">
        <v>1047</v>
      </c>
      <c r="F50" s="182">
        <v>2013</v>
      </c>
      <c r="G50" s="182" t="s">
        <v>68</v>
      </c>
      <c r="H50" s="182" t="s">
        <v>57</v>
      </c>
      <c r="I50" s="182">
        <v>32866998</v>
      </c>
      <c r="J50" s="182" t="s">
        <v>826</v>
      </c>
      <c r="K50" s="184">
        <v>616000</v>
      </c>
      <c r="L50" s="18">
        <v>8114</v>
      </c>
      <c r="M50" s="185">
        <v>41936</v>
      </c>
      <c r="N50" s="186">
        <v>42073</v>
      </c>
      <c r="O50" s="98" t="s">
        <v>60</v>
      </c>
      <c r="P50" s="98" t="s">
        <v>47</v>
      </c>
      <c r="Q50" s="98" t="s">
        <v>47</v>
      </c>
      <c r="R50" s="98" t="s">
        <v>47</v>
      </c>
      <c r="S50" s="98">
        <v>27314</v>
      </c>
      <c r="T50" s="99">
        <v>43907</v>
      </c>
      <c r="U50" s="98" t="s">
        <v>47</v>
      </c>
      <c r="V50" s="98">
        <v>4639</v>
      </c>
      <c r="W50" s="99">
        <v>45812</v>
      </c>
      <c r="X50" s="98" t="s">
        <v>47</v>
      </c>
      <c r="Y50" s="98" t="s">
        <v>47</v>
      </c>
      <c r="Z50" s="98" t="s">
        <v>47</v>
      </c>
      <c r="AA50" s="29">
        <v>616000</v>
      </c>
      <c r="AB50" s="85"/>
      <c r="AC50" s="108">
        <v>44088</v>
      </c>
      <c r="AD50" s="99">
        <v>45980</v>
      </c>
      <c r="AE50" s="90" t="s">
        <v>554</v>
      </c>
      <c r="AF50" s="90" t="s">
        <v>771</v>
      </c>
      <c r="AG50" s="90" t="s">
        <v>1164</v>
      </c>
      <c r="AH50" s="90" t="s">
        <v>1114</v>
      </c>
      <c r="AI50" s="224">
        <v>616000</v>
      </c>
      <c r="AJ50" s="188" t="s">
        <v>200</v>
      </c>
      <c r="AK50" s="188"/>
      <c r="AL50" s="188" t="s">
        <v>772</v>
      </c>
      <c r="AM50" s="189" t="s">
        <v>49</v>
      </c>
      <c r="AN50" s="190" t="s">
        <v>773</v>
      </c>
      <c r="AO50" s="188" t="s">
        <v>929</v>
      </c>
      <c r="AP50" s="181" t="s">
        <v>1462</v>
      </c>
    </row>
    <row r="51" spans="1:42">
      <c r="A51" s="90" t="s">
        <v>1165</v>
      </c>
      <c r="B51" s="85">
        <v>50</v>
      </c>
      <c r="C51" s="90" t="s">
        <v>38</v>
      </c>
      <c r="D51" s="182">
        <v>3999</v>
      </c>
      <c r="E51" s="183" t="s">
        <v>1048</v>
      </c>
      <c r="F51" s="182">
        <v>2013</v>
      </c>
      <c r="G51" s="182" t="s">
        <v>68</v>
      </c>
      <c r="H51" s="182" t="s">
        <v>57</v>
      </c>
      <c r="I51" s="182">
        <v>1020782114</v>
      </c>
      <c r="J51" s="182" t="s">
        <v>827</v>
      </c>
      <c r="K51" s="184">
        <v>821300</v>
      </c>
      <c r="L51" s="18">
        <v>9085</v>
      </c>
      <c r="M51" s="185">
        <v>41963</v>
      </c>
      <c r="N51" s="186">
        <v>42075</v>
      </c>
      <c r="O51" s="98" t="s">
        <v>60</v>
      </c>
      <c r="P51" s="98" t="s">
        <v>47</v>
      </c>
      <c r="Q51" s="98" t="s">
        <v>47</v>
      </c>
      <c r="R51" s="98" t="s">
        <v>47</v>
      </c>
      <c r="S51" s="98">
        <v>27341</v>
      </c>
      <c r="T51" s="99">
        <v>43907</v>
      </c>
      <c r="U51" s="98" t="s">
        <v>47</v>
      </c>
      <c r="V51" s="98">
        <v>4637</v>
      </c>
      <c r="W51" s="99">
        <v>45812</v>
      </c>
      <c r="X51" s="98" t="s">
        <v>47</v>
      </c>
      <c r="Y51" s="98" t="s">
        <v>47</v>
      </c>
      <c r="Z51" s="98" t="s">
        <v>47</v>
      </c>
      <c r="AA51" s="29">
        <v>821300</v>
      </c>
      <c r="AB51" s="85"/>
      <c r="AC51" s="108">
        <v>44090</v>
      </c>
      <c r="AD51" s="99">
        <v>45980</v>
      </c>
      <c r="AE51" s="90" t="s">
        <v>554</v>
      </c>
      <c r="AF51" s="90" t="s">
        <v>771</v>
      </c>
      <c r="AG51" s="90" t="s">
        <v>1165</v>
      </c>
      <c r="AH51" s="90" t="s">
        <v>1114</v>
      </c>
      <c r="AI51" s="224">
        <v>821300</v>
      </c>
      <c r="AJ51" s="188" t="s">
        <v>200</v>
      </c>
      <c r="AK51" s="188"/>
      <c r="AL51" s="188" t="s">
        <v>772</v>
      </c>
      <c r="AM51" s="189" t="s">
        <v>49</v>
      </c>
      <c r="AN51" s="190" t="s">
        <v>773</v>
      </c>
      <c r="AO51" s="188" t="s">
        <v>929</v>
      </c>
      <c r="AP51" s="181" t="s">
        <v>1462</v>
      </c>
    </row>
    <row r="52" spans="1:42">
      <c r="A52" s="90" t="s">
        <v>1166</v>
      </c>
      <c r="B52" s="85">
        <v>51</v>
      </c>
      <c r="C52" s="90" t="s">
        <v>38</v>
      </c>
      <c r="D52" s="182">
        <v>5507</v>
      </c>
      <c r="E52" s="183" t="s">
        <v>1049</v>
      </c>
      <c r="F52" s="182">
        <v>2013</v>
      </c>
      <c r="G52" s="182" t="s">
        <v>68</v>
      </c>
      <c r="H52" s="182" t="s">
        <v>57</v>
      </c>
      <c r="I52" s="182">
        <v>11220872</v>
      </c>
      <c r="J52" s="182" t="s">
        <v>828</v>
      </c>
      <c r="K52" s="184">
        <v>644350</v>
      </c>
      <c r="L52" s="18">
        <v>1668</v>
      </c>
      <c r="M52" s="185">
        <v>42114</v>
      </c>
      <c r="N52" s="186">
        <v>42073</v>
      </c>
      <c r="O52" s="98" t="s">
        <v>60</v>
      </c>
      <c r="P52" s="98" t="s">
        <v>47</v>
      </c>
      <c r="Q52" s="98" t="s">
        <v>47</v>
      </c>
      <c r="R52" s="98" t="s">
        <v>47</v>
      </c>
      <c r="S52" s="98">
        <v>27190</v>
      </c>
      <c r="T52" s="99">
        <v>43903</v>
      </c>
      <c r="U52" s="98" t="s">
        <v>47</v>
      </c>
      <c r="V52" s="98">
        <v>5066</v>
      </c>
      <c r="W52" s="99">
        <v>45812</v>
      </c>
      <c r="X52" s="98" t="s">
        <v>47</v>
      </c>
      <c r="Y52" s="98" t="s">
        <v>47</v>
      </c>
      <c r="Z52" s="98" t="s">
        <v>47</v>
      </c>
      <c r="AA52" s="29">
        <v>644350</v>
      </c>
      <c r="AB52" s="85"/>
      <c r="AC52" s="108">
        <v>44088</v>
      </c>
      <c r="AD52" s="99">
        <v>45980</v>
      </c>
      <c r="AE52" s="90" t="s">
        <v>554</v>
      </c>
      <c r="AF52" s="90" t="s">
        <v>771</v>
      </c>
      <c r="AG52" s="90" t="s">
        <v>1166</v>
      </c>
      <c r="AH52" s="90" t="s">
        <v>1121</v>
      </c>
      <c r="AI52" s="224">
        <v>644350</v>
      </c>
      <c r="AJ52" s="67" t="s">
        <v>1460</v>
      </c>
      <c r="AK52" s="188"/>
      <c r="AL52" s="188" t="s">
        <v>772</v>
      </c>
      <c r="AM52" s="189" t="s">
        <v>49</v>
      </c>
      <c r="AN52" s="190" t="s">
        <v>773</v>
      </c>
      <c r="AO52" s="188" t="s">
        <v>929</v>
      </c>
      <c r="AP52" s="181" t="s">
        <v>1462</v>
      </c>
    </row>
    <row r="53" spans="1:42">
      <c r="A53" s="90" t="s">
        <v>1167</v>
      </c>
      <c r="B53" s="85">
        <v>52</v>
      </c>
      <c r="C53" s="90" t="s">
        <v>38</v>
      </c>
      <c r="D53" s="182">
        <v>5543</v>
      </c>
      <c r="E53" s="183" t="s">
        <v>1050</v>
      </c>
      <c r="F53" s="182">
        <v>2013</v>
      </c>
      <c r="G53" s="182" t="s">
        <v>68</v>
      </c>
      <c r="H53" s="182" t="s">
        <v>57</v>
      </c>
      <c r="I53" s="182">
        <v>80434977</v>
      </c>
      <c r="J53" s="182" t="s">
        <v>829</v>
      </c>
      <c r="K53" s="184">
        <v>322175</v>
      </c>
      <c r="L53" s="18">
        <v>2995</v>
      </c>
      <c r="M53" s="185">
        <v>42268</v>
      </c>
      <c r="N53" s="186">
        <v>42072</v>
      </c>
      <c r="O53" s="98" t="s">
        <v>60</v>
      </c>
      <c r="P53" s="98" t="s">
        <v>47</v>
      </c>
      <c r="Q53" s="98" t="s">
        <v>47</v>
      </c>
      <c r="R53" s="98" t="s">
        <v>47</v>
      </c>
      <c r="S53" s="98">
        <v>27223</v>
      </c>
      <c r="T53" s="99">
        <v>43903</v>
      </c>
      <c r="U53" s="98" t="s">
        <v>47</v>
      </c>
      <c r="V53" s="98">
        <v>6469</v>
      </c>
      <c r="W53" s="98" t="s">
        <v>47</v>
      </c>
      <c r="X53" s="98" t="s">
        <v>47</v>
      </c>
      <c r="Y53" s="98" t="s">
        <v>47</v>
      </c>
      <c r="Z53" s="98" t="s">
        <v>47</v>
      </c>
      <c r="AA53" s="29">
        <v>322175</v>
      </c>
      <c r="AB53" s="85"/>
      <c r="AC53" s="108">
        <v>44087</v>
      </c>
      <c r="AD53" s="99">
        <v>45980</v>
      </c>
      <c r="AE53" s="90" t="s">
        <v>554</v>
      </c>
      <c r="AF53" s="90" t="s">
        <v>771</v>
      </c>
      <c r="AG53" s="90" t="s">
        <v>1167</v>
      </c>
      <c r="AH53" s="90" t="s">
        <v>1114</v>
      </c>
      <c r="AI53" s="224">
        <v>322175</v>
      </c>
      <c r="AJ53" s="188" t="s">
        <v>1528</v>
      </c>
      <c r="AK53" s="188"/>
      <c r="AL53" s="188" t="s">
        <v>772</v>
      </c>
      <c r="AM53" s="189" t="s">
        <v>49</v>
      </c>
      <c r="AN53" s="190" t="s">
        <v>773</v>
      </c>
      <c r="AO53" s="188" t="s">
        <v>929</v>
      </c>
      <c r="AP53" s="181" t="s">
        <v>1462</v>
      </c>
    </row>
    <row r="54" spans="1:42">
      <c r="A54" s="90" t="s">
        <v>1168</v>
      </c>
      <c r="B54" s="85">
        <v>53</v>
      </c>
      <c r="C54" s="90" t="s">
        <v>38</v>
      </c>
      <c r="D54" s="182">
        <v>2301</v>
      </c>
      <c r="E54" s="183" t="s">
        <v>1051</v>
      </c>
      <c r="F54" s="182">
        <v>2013</v>
      </c>
      <c r="G54" s="182" t="s">
        <v>68</v>
      </c>
      <c r="H54" s="182" t="s">
        <v>57</v>
      </c>
      <c r="I54" s="182">
        <v>79543992</v>
      </c>
      <c r="J54" s="182" t="s">
        <v>830</v>
      </c>
      <c r="K54" s="184">
        <v>616000</v>
      </c>
      <c r="L54" s="18">
        <v>4058</v>
      </c>
      <c r="M54" s="185">
        <v>41837</v>
      </c>
      <c r="N54" s="186">
        <v>42073</v>
      </c>
      <c r="O54" s="98" t="s">
        <v>60</v>
      </c>
      <c r="P54" s="98" t="s">
        <v>47</v>
      </c>
      <c r="Q54" s="98" t="s">
        <v>47</v>
      </c>
      <c r="R54" s="98" t="s">
        <v>47</v>
      </c>
      <c r="S54" s="98">
        <v>27066</v>
      </c>
      <c r="T54" s="99">
        <v>43853</v>
      </c>
      <c r="U54" s="98" t="s">
        <v>47</v>
      </c>
      <c r="V54" s="98">
        <v>5146</v>
      </c>
      <c r="W54" s="99">
        <v>45812</v>
      </c>
      <c r="X54" s="98" t="s">
        <v>47</v>
      </c>
      <c r="Y54" s="98" t="s">
        <v>47</v>
      </c>
      <c r="Z54" s="98" t="s">
        <v>47</v>
      </c>
      <c r="AA54" s="29">
        <v>616000</v>
      </c>
      <c r="AB54" s="85"/>
      <c r="AC54" s="108">
        <v>44088</v>
      </c>
      <c r="AD54" s="99">
        <v>45980</v>
      </c>
      <c r="AE54" s="90" t="s">
        <v>554</v>
      </c>
      <c r="AF54" s="90" t="s">
        <v>771</v>
      </c>
      <c r="AG54" s="90" t="s">
        <v>1168</v>
      </c>
      <c r="AH54" s="90" t="s">
        <v>1114</v>
      </c>
      <c r="AI54" s="224">
        <v>616000</v>
      </c>
      <c r="AJ54" s="188" t="s">
        <v>200</v>
      </c>
      <c r="AK54" s="188"/>
      <c r="AL54" s="188" t="s">
        <v>772</v>
      </c>
      <c r="AM54" s="189" t="s">
        <v>49</v>
      </c>
      <c r="AN54" s="190" t="s">
        <v>773</v>
      </c>
      <c r="AO54" s="188" t="s">
        <v>929</v>
      </c>
      <c r="AP54" s="181" t="s">
        <v>1462</v>
      </c>
    </row>
    <row r="55" spans="1:42">
      <c r="A55" s="90" t="s">
        <v>1169</v>
      </c>
      <c r="B55" s="85">
        <v>54</v>
      </c>
      <c r="C55" s="90" t="s">
        <v>38</v>
      </c>
      <c r="D55" s="182">
        <v>3772</v>
      </c>
      <c r="E55" s="183" t="s">
        <v>1052</v>
      </c>
      <c r="F55" s="182">
        <v>2013</v>
      </c>
      <c r="G55" s="182" t="s">
        <v>68</v>
      </c>
      <c r="H55" s="182" t="s">
        <v>57</v>
      </c>
      <c r="I55" s="182">
        <v>52819850</v>
      </c>
      <c r="J55" s="182" t="s">
        <v>831</v>
      </c>
      <c r="K55" s="184">
        <v>821000</v>
      </c>
      <c r="L55" s="18">
        <v>5693</v>
      </c>
      <c r="M55" s="185">
        <v>41892</v>
      </c>
      <c r="N55" s="186">
        <v>42077</v>
      </c>
      <c r="O55" s="98" t="s">
        <v>60</v>
      </c>
      <c r="P55" s="98" t="s">
        <v>47</v>
      </c>
      <c r="Q55" s="98" t="s">
        <v>47</v>
      </c>
      <c r="R55" s="98" t="s">
        <v>47</v>
      </c>
      <c r="S55" s="98">
        <v>27259</v>
      </c>
      <c r="T55" s="99">
        <v>43907</v>
      </c>
      <c r="U55" s="98" t="s">
        <v>47</v>
      </c>
      <c r="V55" s="98">
        <v>4631</v>
      </c>
      <c r="W55" s="99">
        <v>45812</v>
      </c>
      <c r="X55" s="98" t="s">
        <v>47</v>
      </c>
      <c r="Y55" s="98" t="s">
        <v>47</v>
      </c>
      <c r="Z55" s="98" t="s">
        <v>47</v>
      </c>
      <c r="AA55" s="29">
        <v>821000</v>
      </c>
      <c r="AB55" s="85"/>
      <c r="AC55" s="108">
        <v>44092</v>
      </c>
      <c r="AD55" s="99">
        <v>45980</v>
      </c>
      <c r="AE55" s="90" t="s">
        <v>554</v>
      </c>
      <c r="AF55" s="90" t="s">
        <v>771</v>
      </c>
      <c r="AG55" s="90" t="s">
        <v>1169</v>
      </c>
      <c r="AH55" s="90" t="s">
        <v>1114</v>
      </c>
      <c r="AI55" s="224">
        <v>821000</v>
      </c>
      <c r="AJ55" s="188" t="s">
        <v>200</v>
      </c>
      <c r="AK55" s="188"/>
      <c r="AL55" s="188" t="s">
        <v>772</v>
      </c>
      <c r="AM55" s="189" t="s">
        <v>49</v>
      </c>
      <c r="AN55" s="190" t="s">
        <v>773</v>
      </c>
      <c r="AO55" s="188" t="s">
        <v>929</v>
      </c>
      <c r="AP55" s="181" t="s">
        <v>1462</v>
      </c>
    </row>
    <row r="56" spans="1:42">
      <c r="A56" s="90" t="s">
        <v>1170</v>
      </c>
      <c r="B56" s="85">
        <v>55</v>
      </c>
      <c r="C56" s="90" t="s">
        <v>38</v>
      </c>
      <c r="D56" s="182">
        <v>3829</v>
      </c>
      <c r="E56" s="183" t="s">
        <v>1053</v>
      </c>
      <c r="F56" s="182">
        <v>2013</v>
      </c>
      <c r="G56" s="182" t="s">
        <v>68</v>
      </c>
      <c r="H56" s="182" t="s">
        <v>57</v>
      </c>
      <c r="I56" s="182">
        <v>1024494390</v>
      </c>
      <c r="J56" s="182" t="s">
        <v>832</v>
      </c>
      <c r="K56" s="184">
        <v>719000</v>
      </c>
      <c r="L56" s="18">
        <v>7528</v>
      </c>
      <c r="M56" s="185">
        <v>41963</v>
      </c>
      <c r="N56" s="186">
        <v>42095</v>
      </c>
      <c r="O56" s="98" t="s">
        <v>60</v>
      </c>
      <c r="P56" s="98" t="s">
        <v>47</v>
      </c>
      <c r="Q56" s="98" t="s">
        <v>47</v>
      </c>
      <c r="R56" s="98" t="s">
        <v>47</v>
      </c>
      <c r="S56" s="98">
        <v>27068</v>
      </c>
      <c r="T56" s="99">
        <v>43853</v>
      </c>
      <c r="U56" s="98" t="s">
        <v>47</v>
      </c>
      <c r="V56" s="98">
        <v>5151</v>
      </c>
      <c r="W56" s="99">
        <v>45812</v>
      </c>
      <c r="X56" s="98" t="s">
        <v>47</v>
      </c>
      <c r="Y56" s="98" t="s">
        <v>47</v>
      </c>
      <c r="Z56" s="98" t="s">
        <v>47</v>
      </c>
      <c r="AA56" s="29">
        <v>719000</v>
      </c>
      <c r="AB56" s="85"/>
      <c r="AC56" s="108">
        <v>44110</v>
      </c>
      <c r="AD56" s="99">
        <v>45980</v>
      </c>
      <c r="AE56" s="90" t="s">
        <v>554</v>
      </c>
      <c r="AF56" s="90" t="s">
        <v>771</v>
      </c>
      <c r="AG56" s="90" t="s">
        <v>1170</v>
      </c>
      <c r="AH56" s="90" t="s">
        <v>1114</v>
      </c>
      <c r="AI56" s="224">
        <v>719000</v>
      </c>
      <c r="AJ56" s="188" t="s">
        <v>200</v>
      </c>
      <c r="AK56" s="188"/>
      <c r="AL56" s="188" t="s">
        <v>772</v>
      </c>
      <c r="AM56" s="189" t="s">
        <v>49</v>
      </c>
      <c r="AN56" s="190" t="s">
        <v>773</v>
      </c>
      <c r="AO56" s="188" t="s">
        <v>929</v>
      </c>
      <c r="AP56" s="181" t="s">
        <v>1462</v>
      </c>
    </row>
    <row r="57" spans="1:42">
      <c r="A57" s="90" t="s">
        <v>1171</v>
      </c>
      <c r="B57" s="85">
        <v>56</v>
      </c>
      <c r="C57" s="90" t="s">
        <v>38</v>
      </c>
      <c r="D57" s="182">
        <v>4166</v>
      </c>
      <c r="E57" s="183" t="s">
        <v>1054</v>
      </c>
      <c r="F57" s="182">
        <v>2013</v>
      </c>
      <c r="G57" s="182" t="s">
        <v>68</v>
      </c>
      <c r="H57" s="182" t="s">
        <v>57</v>
      </c>
      <c r="I57" s="182">
        <v>79057070</v>
      </c>
      <c r="J57" s="182" t="s">
        <v>833</v>
      </c>
      <c r="K57" s="184">
        <v>821000</v>
      </c>
      <c r="L57" s="18">
        <v>8442</v>
      </c>
      <c r="M57" s="185">
        <v>41963</v>
      </c>
      <c r="N57" s="186">
        <v>42103</v>
      </c>
      <c r="O57" s="98" t="s">
        <v>60</v>
      </c>
      <c r="P57" s="98" t="s">
        <v>47</v>
      </c>
      <c r="Q57" s="98" t="s">
        <v>47</v>
      </c>
      <c r="R57" s="98" t="s">
        <v>47</v>
      </c>
      <c r="S57" s="98">
        <v>27046</v>
      </c>
      <c r="T57" s="99">
        <v>43853</v>
      </c>
      <c r="U57" s="98" t="s">
        <v>47</v>
      </c>
      <c r="V57" s="98">
        <v>5154</v>
      </c>
      <c r="W57" s="99">
        <v>45812</v>
      </c>
      <c r="X57" s="98" t="s">
        <v>47</v>
      </c>
      <c r="Y57" s="98" t="s">
        <v>47</v>
      </c>
      <c r="Z57" s="98" t="s">
        <v>47</v>
      </c>
      <c r="AA57" s="29">
        <v>821000</v>
      </c>
      <c r="AB57" s="85"/>
      <c r="AC57" s="108">
        <v>44118</v>
      </c>
      <c r="AD57" s="99">
        <v>45980</v>
      </c>
      <c r="AE57" s="90" t="s">
        <v>554</v>
      </c>
      <c r="AF57" s="90" t="s">
        <v>771</v>
      </c>
      <c r="AG57" s="90" t="s">
        <v>1171</v>
      </c>
      <c r="AH57" s="90" t="s">
        <v>1114</v>
      </c>
      <c r="AI57" s="224">
        <v>821000</v>
      </c>
      <c r="AJ57" s="188" t="s">
        <v>200</v>
      </c>
      <c r="AK57" s="188"/>
      <c r="AL57" s="188" t="s">
        <v>772</v>
      </c>
      <c r="AM57" s="189" t="s">
        <v>49</v>
      </c>
      <c r="AN57" s="190" t="s">
        <v>773</v>
      </c>
      <c r="AO57" s="188" t="s">
        <v>929</v>
      </c>
      <c r="AP57" s="181" t="s">
        <v>1462</v>
      </c>
    </row>
    <row r="58" spans="1:42">
      <c r="A58" s="90" t="s">
        <v>1172</v>
      </c>
      <c r="B58" s="85">
        <v>57</v>
      </c>
      <c r="C58" s="90" t="s">
        <v>38</v>
      </c>
      <c r="D58" s="182">
        <v>5154</v>
      </c>
      <c r="E58" s="183" t="s">
        <v>1055</v>
      </c>
      <c r="F58" s="182">
        <v>2013</v>
      </c>
      <c r="G58" s="182" t="s">
        <v>68</v>
      </c>
      <c r="H58" s="182" t="s">
        <v>57</v>
      </c>
      <c r="I58" s="182">
        <v>39756990</v>
      </c>
      <c r="J58" s="182" t="s">
        <v>834</v>
      </c>
      <c r="K58" s="184">
        <v>616000</v>
      </c>
      <c r="L58" s="18">
        <v>7726</v>
      </c>
      <c r="M58" s="185">
        <v>41963</v>
      </c>
      <c r="N58" s="186">
        <v>42139</v>
      </c>
      <c r="O58" s="98" t="s">
        <v>60</v>
      </c>
      <c r="P58" s="98" t="s">
        <v>47</v>
      </c>
      <c r="Q58" s="98" t="s">
        <v>47</v>
      </c>
      <c r="R58" s="98" t="s">
        <v>47</v>
      </c>
      <c r="S58" s="98">
        <v>27115</v>
      </c>
      <c r="T58" s="99">
        <v>43858</v>
      </c>
      <c r="U58" s="98" t="s">
        <v>47</v>
      </c>
      <c r="V58" s="98">
        <v>5157</v>
      </c>
      <c r="W58" s="99">
        <v>45812</v>
      </c>
      <c r="X58" s="98" t="s">
        <v>47</v>
      </c>
      <c r="Y58" s="98" t="s">
        <v>47</v>
      </c>
      <c r="Z58" s="98" t="s">
        <v>47</v>
      </c>
      <c r="AA58" s="29">
        <v>616000</v>
      </c>
      <c r="AB58" s="85"/>
      <c r="AC58" s="108">
        <v>44154</v>
      </c>
      <c r="AD58" s="99">
        <v>45980</v>
      </c>
      <c r="AE58" s="90" t="s">
        <v>554</v>
      </c>
      <c r="AF58" s="90" t="s">
        <v>771</v>
      </c>
      <c r="AG58" s="90" t="s">
        <v>1172</v>
      </c>
      <c r="AH58" s="90" t="s">
        <v>1121</v>
      </c>
      <c r="AI58" s="224">
        <v>616000</v>
      </c>
      <c r="AJ58" s="67" t="s">
        <v>1461</v>
      </c>
      <c r="AK58" s="188"/>
      <c r="AL58" s="188" t="s">
        <v>772</v>
      </c>
      <c r="AM58" s="189" t="s">
        <v>49</v>
      </c>
      <c r="AN58" s="190" t="s">
        <v>773</v>
      </c>
      <c r="AO58" s="188" t="s">
        <v>929</v>
      </c>
      <c r="AP58" s="181" t="s">
        <v>1462</v>
      </c>
    </row>
    <row r="59" spans="1:42">
      <c r="A59" s="90" t="s">
        <v>1173</v>
      </c>
      <c r="B59" s="85">
        <v>58</v>
      </c>
      <c r="C59" s="90" t="s">
        <v>38</v>
      </c>
      <c r="D59" s="182">
        <v>5351</v>
      </c>
      <c r="E59" s="183" t="s">
        <v>1056</v>
      </c>
      <c r="F59" s="182">
        <v>2013</v>
      </c>
      <c r="G59" s="182" t="s">
        <v>68</v>
      </c>
      <c r="H59" s="182" t="s">
        <v>57</v>
      </c>
      <c r="I59" s="182">
        <v>79970027</v>
      </c>
      <c r="J59" s="182" t="s">
        <v>835</v>
      </c>
      <c r="K59" s="184">
        <v>1232000</v>
      </c>
      <c r="L59" s="18">
        <v>9068</v>
      </c>
      <c r="M59" s="185">
        <v>41963</v>
      </c>
      <c r="N59" s="186">
        <v>42073</v>
      </c>
      <c r="O59" s="98" t="s">
        <v>60</v>
      </c>
      <c r="P59" s="98" t="s">
        <v>47</v>
      </c>
      <c r="Q59" s="98" t="s">
        <v>47</v>
      </c>
      <c r="R59" s="98" t="s">
        <v>47</v>
      </c>
      <c r="S59" s="98">
        <v>26756</v>
      </c>
      <c r="T59" s="99">
        <v>43850</v>
      </c>
      <c r="U59" s="98" t="s">
        <v>47</v>
      </c>
      <c r="V59" s="98">
        <v>4630</v>
      </c>
      <c r="W59" s="99">
        <v>45812</v>
      </c>
      <c r="X59" s="98" t="s">
        <v>47</v>
      </c>
      <c r="Y59" s="98" t="s">
        <v>47</v>
      </c>
      <c r="Z59" s="98" t="s">
        <v>47</v>
      </c>
      <c r="AA59" s="29">
        <v>1232000</v>
      </c>
      <c r="AB59" s="85"/>
      <c r="AC59" s="108">
        <v>44088</v>
      </c>
      <c r="AD59" s="99">
        <v>45980</v>
      </c>
      <c r="AE59" s="90" t="s">
        <v>554</v>
      </c>
      <c r="AF59" s="90" t="s">
        <v>771</v>
      </c>
      <c r="AG59" s="90" t="s">
        <v>1173</v>
      </c>
      <c r="AH59" s="90" t="s">
        <v>1114</v>
      </c>
      <c r="AI59" s="224">
        <v>1232000</v>
      </c>
      <c r="AJ59" s="188" t="s">
        <v>200</v>
      </c>
      <c r="AK59" s="188"/>
      <c r="AL59" s="188" t="s">
        <v>772</v>
      </c>
      <c r="AM59" s="189" t="s">
        <v>49</v>
      </c>
      <c r="AN59" s="190" t="s">
        <v>773</v>
      </c>
      <c r="AO59" s="188" t="s">
        <v>929</v>
      </c>
      <c r="AP59" s="181" t="s">
        <v>1462</v>
      </c>
    </row>
    <row r="60" spans="1:42">
      <c r="A60" s="90" t="s">
        <v>1174</v>
      </c>
      <c r="B60" s="85">
        <v>59</v>
      </c>
      <c r="C60" s="90" t="s">
        <v>38</v>
      </c>
      <c r="D60" s="182">
        <v>7241</v>
      </c>
      <c r="E60" s="183" t="s">
        <v>1057</v>
      </c>
      <c r="F60" s="182">
        <v>2014</v>
      </c>
      <c r="G60" s="182" t="s">
        <v>68</v>
      </c>
      <c r="H60" s="182" t="s">
        <v>57</v>
      </c>
      <c r="I60" s="182">
        <v>19480365</v>
      </c>
      <c r="J60" s="182" t="s">
        <v>836</v>
      </c>
      <c r="K60" s="184">
        <v>616000</v>
      </c>
      <c r="L60" s="18">
        <v>7664</v>
      </c>
      <c r="M60" s="185">
        <v>41992</v>
      </c>
      <c r="N60" s="186">
        <v>42103</v>
      </c>
      <c r="O60" s="98" t="s">
        <v>60</v>
      </c>
      <c r="P60" s="98" t="s">
        <v>47</v>
      </c>
      <c r="Q60" s="98" t="s">
        <v>47</v>
      </c>
      <c r="R60" s="98" t="s">
        <v>47</v>
      </c>
      <c r="S60" s="98">
        <v>27052</v>
      </c>
      <c r="T60" s="99">
        <v>43853</v>
      </c>
      <c r="U60" s="98" t="s">
        <v>47</v>
      </c>
      <c r="V60" s="98">
        <v>5164</v>
      </c>
      <c r="W60" s="99">
        <v>45812</v>
      </c>
      <c r="X60" s="98" t="s">
        <v>47</v>
      </c>
      <c r="Y60" s="98" t="s">
        <v>47</v>
      </c>
      <c r="Z60" s="98" t="s">
        <v>47</v>
      </c>
      <c r="AA60" s="29">
        <v>616000</v>
      </c>
      <c r="AB60" s="85"/>
      <c r="AC60" s="108">
        <v>44118</v>
      </c>
      <c r="AD60" s="99">
        <v>45980</v>
      </c>
      <c r="AE60" s="90" t="s">
        <v>554</v>
      </c>
      <c r="AF60" s="90" t="s">
        <v>771</v>
      </c>
      <c r="AG60" s="90" t="s">
        <v>1174</v>
      </c>
      <c r="AH60" s="90" t="s">
        <v>1114</v>
      </c>
      <c r="AI60" s="224">
        <v>616000</v>
      </c>
      <c r="AJ60" s="188" t="s">
        <v>200</v>
      </c>
      <c r="AK60" s="188"/>
      <c r="AL60" s="188" t="s">
        <v>772</v>
      </c>
      <c r="AM60" s="189" t="s">
        <v>49</v>
      </c>
      <c r="AN60" s="190" t="s">
        <v>773</v>
      </c>
      <c r="AO60" s="188" t="s">
        <v>929</v>
      </c>
      <c r="AP60" s="181" t="s">
        <v>1462</v>
      </c>
    </row>
    <row r="61" spans="1:42">
      <c r="A61" s="90" t="s">
        <v>1175</v>
      </c>
      <c r="B61" s="85">
        <v>60</v>
      </c>
      <c r="C61" s="90" t="s">
        <v>38</v>
      </c>
      <c r="D61" s="182">
        <v>198104</v>
      </c>
      <c r="E61" s="183" t="s">
        <v>1058</v>
      </c>
      <c r="F61" s="182">
        <v>2012</v>
      </c>
      <c r="G61" s="182" t="s">
        <v>68</v>
      </c>
      <c r="H61" s="182" t="s">
        <v>57</v>
      </c>
      <c r="I61" s="182">
        <v>52227814</v>
      </c>
      <c r="J61" s="182" t="s">
        <v>837</v>
      </c>
      <c r="K61" s="184">
        <v>616000</v>
      </c>
      <c r="L61" s="18">
        <v>1563</v>
      </c>
      <c r="M61" s="185">
        <v>41771</v>
      </c>
      <c r="N61" s="186">
        <v>42328</v>
      </c>
      <c r="O61" s="98" t="s">
        <v>60</v>
      </c>
      <c r="P61" s="98" t="s">
        <v>47</v>
      </c>
      <c r="Q61" s="98" t="s">
        <v>47</v>
      </c>
      <c r="R61" s="98" t="s">
        <v>47</v>
      </c>
      <c r="S61" s="98">
        <v>23868</v>
      </c>
      <c r="T61" s="99">
        <v>43685</v>
      </c>
      <c r="U61" s="98" t="s">
        <v>47</v>
      </c>
      <c r="V61" s="98">
        <v>5620</v>
      </c>
      <c r="W61" s="99">
        <v>45812</v>
      </c>
      <c r="X61" s="98" t="s">
        <v>47</v>
      </c>
      <c r="Y61" s="98" t="s">
        <v>47</v>
      </c>
      <c r="Z61" s="98" t="s">
        <v>47</v>
      </c>
      <c r="AA61" s="29">
        <v>616000</v>
      </c>
      <c r="AB61" s="85"/>
      <c r="AC61" s="108">
        <v>44423</v>
      </c>
      <c r="AD61" s="99">
        <v>45981</v>
      </c>
      <c r="AE61" s="90" t="s">
        <v>554</v>
      </c>
      <c r="AF61" s="90" t="s">
        <v>771</v>
      </c>
      <c r="AG61" s="90" t="s">
        <v>1175</v>
      </c>
      <c r="AH61" s="90" t="s">
        <v>1121</v>
      </c>
      <c r="AI61" s="224">
        <v>616000</v>
      </c>
      <c r="AJ61" s="67" t="s">
        <v>1461</v>
      </c>
      <c r="AK61" s="188"/>
      <c r="AL61" s="188" t="s">
        <v>772</v>
      </c>
      <c r="AM61" s="189" t="s">
        <v>49</v>
      </c>
      <c r="AN61" s="190" t="s">
        <v>773</v>
      </c>
      <c r="AO61" s="188" t="s">
        <v>929</v>
      </c>
      <c r="AP61" s="181" t="s">
        <v>1462</v>
      </c>
    </row>
    <row r="62" spans="1:42" ht="58">
      <c r="A62" s="90" t="s">
        <v>1176</v>
      </c>
      <c r="B62" s="85">
        <v>61</v>
      </c>
      <c r="C62" s="90" t="s">
        <v>38</v>
      </c>
      <c r="D62" s="182">
        <v>3378</v>
      </c>
      <c r="E62" s="183" t="s">
        <v>1059</v>
      </c>
      <c r="F62" s="182">
        <v>2013</v>
      </c>
      <c r="G62" s="182" t="s">
        <v>68</v>
      </c>
      <c r="H62" s="182" t="s">
        <v>57</v>
      </c>
      <c r="I62" s="182">
        <v>20476477</v>
      </c>
      <c r="J62" s="182" t="s">
        <v>838</v>
      </c>
      <c r="K62" s="184">
        <v>616000</v>
      </c>
      <c r="L62" s="18">
        <v>8415</v>
      </c>
      <c r="M62" s="185">
        <v>41963</v>
      </c>
      <c r="N62" s="186">
        <v>42112</v>
      </c>
      <c r="O62" s="98" t="s">
        <v>60</v>
      </c>
      <c r="P62" s="98" t="s">
        <v>47</v>
      </c>
      <c r="Q62" s="98" t="s">
        <v>47</v>
      </c>
      <c r="R62" s="98" t="s">
        <v>47</v>
      </c>
      <c r="S62" s="98">
        <v>27106</v>
      </c>
      <c r="T62" s="99">
        <v>43857</v>
      </c>
      <c r="U62" s="98" t="s">
        <v>47</v>
      </c>
      <c r="V62" s="98">
        <v>5168</v>
      </c>
      <c r="W62" s="99">
        <v>45812</v>
      </c>
      <c r="X62" s="98" t="s">
        <v>47</v>
      </c>
      <c r="Y62" s="98" t="s">
        <v>47</v>
      </c>
      <c r="Z62" s="98" t="s">
        <v>47</v>
      </c>
      <c r="AA62" s="29">
        <v>616000</v>
      </c>
      <c r="AB62" s="85"/>
      <c r="AC62" s="108">
        <v>44127</v>
      </c>
      <c r="AD62" s="99">
        <v>45981</v>
      </c>
      <c r="AE62" s="90" t="s">
        <v>554</v>
      </c>
      <c r="AF62" s="90" t="s">
        <v>771</v>
      </c>
      <c r="AG62" s="90" t="s">
        <v>1176</v>
      </c>
      <c r="AH62" s="90" t="s">
        <v>1118</v>
      </c>
      <c r="AI62" s="252">
        <v>616000</v>
      </c>
      <c r="AJ62" s="251" t="s">
        <v>1542</v>
      </c>
      <c r="AK62" s="188"/>
      <c r="AL62" s="188" t="s">
        <v>772</v>
      </c>
      <c r="AM62" s="189" t="s">
        <v>49</v>
      </c>
      <c r="AN62" s="190" t="s">
        <v>773</v>
      </c>
      <c r="AO62" s="188" t="s">
        <v>929</v>
      </c>
      <c r="AP62" s="181" t="s">
        <v>1462</v>
      </c>
    </row>
    <row r="63" spans="1:42">
      <c r="A63" s="90" t="s">
        <v>1177</v>
      </c>
      <c r="B63" s="85">
        <v>62</v>
      </c>
      <c r="C63" s="90" t="s">
        <v>38</v>
      </c>
      <c r="D63" s="182">
        <v>3643</v>
      </c>
      <c r="E63" s="183" t="s">
        <v>1060</v>
      </c>
      <c r="F63" s="182">
        <v>2013</v>
      </c>
      <c r="G63" s="182" t="s">
        <v>68</v>
      </c>
      <c r="H63" s="182" t="s">
        <v>57</v>
      </c>
      <c r="I63" s="182">
        <v>4276056</v>
      </c>
      <c r="J63" s="182" t="s">
        <v>839</v>
      </c>
      <c r="K63" s="184">
        <v>616000</v>
      </c>
      <c r="L63" s="18">
        <v>4878</v>
      </c>
      <c r="M63" s="185">
        <v>41831</v>
      </c>
      <c r="N63" s="186">
        <v>42123</v>
      </c>
      <c r="O63" s="98" t="s">
        <v>60</v>
      </c>
      <c r="P63" s="98" t="s">
        <v>47</v>
      </c>
      <c r="Q63" s="98" t="s">
        <v>47</v>
      </c>
      <c r="R63" s="98" t="s">
        <v>47</v>
      </c>
      <c r="S63" s="98">
        <v>26653</v>
      </c>
      <c r="T63" s="99">
        <v>43850</v>
      </c>
      <c r="U63" s="98" t="s">
        <v>47</v>
      </c>
      <c r="V63" s="98">
        <v>5170</v>
      </c>
      <c r="W63" s="99">
        <v>45812</v>
      </c>
      <c r="X63" s="98" t="s">
        <v>47</v>
      </c>
      <c r="Y63" s="98" t="s">
        <v>47</v>
      </c>
      <c r="Z63" s="98" t="s">
        <v>47</v>
      </c>
      <c r="AA63" s="29">
        <v>616000</v>
      </c>
      <c r="AB63" s="85"/>
      <c r="AC63" s="108">
        <v>44138</v>
      </c>
      <c r="AD63" s="99">
        <v>45981</v>
      </c>
      <c r="AE63" s="90" t="s">
        <v>554</v>
      </c>
      <c r="AF63" s="90" t="s">
        <v>771</v>
      </c>
      <c r="AG63" s="90" t="s">
        <v>1177</v>
      </c>
      <c r="AH63" s="90" t="s">
        <v>1114</v>
      </c>
      <c r="AI63" s="224">
        <v>616000</v>
      </c>
      <c r="AJ63" s="188" t="s">
        <v>200</v>
      </c>
      <c r="AK63" s="188"/>
      <c r="AL63" s="188" t="s">
        <v>772</v>
      </c>
      <c r="AM63" s="189" t="s">
        <v>49</v>
      </c>
      <c r="AN63" s="190" t="s">
        <v>773</v>
      </c>
      <c r="AO63" s="188" t="s">
        <v>929</v>
      </c>
      <c r="AP63" s="181" t="s">
        <v>1462</v>
      </c>
    </row>
    <row r="64" spans="1:42">
      <c r="A64" s="90" t="s">
        <v>1178</v>
      </c>
      <c r="B64" s="85">
        <v>63</v>
      </c>
      <c r="C64" s="90" t="s">
        <v>38</v>
      </c>
      <c r="D64" s="182">
        <v>4683</v>
      </c>
      <c r="E64" s="183" t="s">
        <v>1061</v>
      </c>
      <c r="F64" s="182">
        <v>2013</v>
      </c>
      <c r="G64" s="182" t="s">
        <v>68</v>
      </c>
      <c r="H64" s="182" t="s">
        <v>57</v>
      </c>
      <c r="I64" s="182">
        <v>1022363279</v>
      </c>
      <c r="J64" s="182" t="s">
        <v>840</v>
      </c>
      <c r="K64" s="184">
        <v>411000</v>
      </c>
      <c r="L64" s="18">
        <v>7799</v>
      </c>
      <c r="M64" s="185">
        <v>41963</v>
      </c>
      <c r="N64" s="186">
        <v>42124</v>
      </c>
      <c r="O64" s="98" t="s">
        <v>60</v>
      </c>
      <c r="P64" s="98" t="s">
        <v>47</v>
      </c>
      <c r="Q64" s="98" t="s">
        <v>47</v>
      </c>
      <c r="R64" s="98" t="s">
        <v>47</v>
      </c>
      <c r="S64" s="98">
        <v>27079</v>
      </c>
      <c r="T64" s="99">
        <v>43853</v>
      </c>
      <c r="U64" s="98" t="s">
        <v>47</v>
      </c>
      <c r="V64" s="98">
        <v>5174</v>
      </c>
      <c r="W64" s="99">
        <v>45812</v>
      </c>
      <c r="X64" s="98" t="s">
        <v>47</v>
      </c>
      <c r="Y64" s="98" t="s">
        <v>60</v>
      </c>
      <c r="Z64" s="98"/>
      <c r="AA64" s="29">
        <v>411000</v>
      </c>
      <c r="AB64" s="85"/>
      <c r="AC64" s="108">
        <v>44139</v>
      </c>
      <c r="AD64" s="99">
        <v>45981</v>
      </c>
      <c r="AE64" s="90" t="s">
        <v>554</v>
      </c>
      <c r="AF64" s="90" t="s">
        <v>771</v>
      </c>
      <c r="AG64" s="90" t="s">
        <v>1178</v>
      </c>
      <c r="AH64" s="90" t="s">
        <v>1114</v>
      </c>
      <c r="AI64" s="224">
        <v>411000</v>
      </c>
      <c r="AJ64" s="188" t="s">
        <v>1528</v>
      </c>
      <c r="AK64" s="188"/>
      <c r="AL64" s="188" t="s">
        <v>772</v>
      </c>
      <c r="AM64" s="189" t="s">
        <v>49</v>
      </c>
      <c r="AN64" s="190" t="s">
        <v>773</v>
      </c>
      <c r="AO64" s="188" t="s">
        <v>929</v>
      </c>
      <c r="AP64" s="181" t="s">
        <v>1462</v>
      </c>
    </row>
    <row r="65" spans="1:42">
      <c r="A65" s="90" t="s">
        <v>1179</v>
      </c>
      <c r="B65" s="85">
        <v>64</v>
      </c>
      <c r="C65" s="90" t="s">
        <v>38</v>
      </c>
      <c r="D65" s="182">
        <v>794</v>
      </c>
      <c r="E65" s="183" t="s">
        <v>1062</v>
      </c>
      <c r="F65" s="182">
        <v>2013</v>
      </c>
      <c r="G65" s="182" t="s">
        <v>68</v>
      </c>
      <c r="H65" s="182" t="s">
        <v>57</v>
      </c>
      <c r="I65" s="182">
        <v>79873059</v>
      </c>
      <c r="J65" s="182" t="s">
        <v>841</v>
      </c>
      <c r="K65" s="184">
        <v>616000</v>
      </c>
      <c r="L65" s="18">
        <v>8751</v>
      </c>
      <c r="M65" s="185">
        <v>41992</v>
      </c>
      <c r="N65" s="186">
        <v>42082</v>
      </c>
      <c r="O65" s="98" t="s">
        <v>60</v>
      </c>
      <c r="P65" s="98" t="s">
        <v>47</v>
      </c>
      <c r="Q65" s="98" t="s">
        <v>47</v>
      </c>
      <c r="R65" s="98" t="s">
        <v>47</v>
      </c>
      <c r="S65" s="98">
        <v>27247</v>
      </c>
      <c r="T65" s="99">
        <v>43907</v>
      </c>
      <c r="U65" s="98" t="s">
        <v>47</v>
      </c>
      <c r="V65" s="98">
        <v>4757</v>
      </c>
      <c r="W65" s="99">
        <v>45812</v>
      </c>
      <c r="X65" s="98" t="s">
        <v>47</v>
      </c>
      <c r="Y65" s="98" t="s">
        <v>47</v>
      </c>
      <c r="Z65" s="98" t="s">
        <v>47</v>
      </c>
      <c r="AA65" s="29">
        <v>616000</v>
      </c>
      <c r="AB65" s="85"/>
      <c r="AC65" s="108">
        <v>44097</v>
      </c>
      <c r="AD65" s="99">
        <v>45981</v>
      </c>
      <c r="AE65" s="90" t="s">
        <v>554</v>
      </c>
      <c r="AF65" s="90" t="s">
        <v>771</v>
      </c>
      <c r="AG65" s="90" t="s">
        <v>1179</v>
      </c>
      <c r="AH65" s="90" t="s">
        <v>1121</v>
      </c>
      <c r="AI65" s="224">
        <v>616000</v>
      </c>
      <c r="AJ65" s="67" t="s">
        <v>1461</v>
      </c>
      <c r="AK65" s="188"/>
      <c r="AL65" s="194" t="s">
        <v>772</v>
      </c>
      <c r="AM65" s="189" t="s">
        <v>49</v>
      </c>
      <c r="AN65" s="190" t="s">
        <v>773</v>
      </c>
      <c r="AO65" s="188" t="s">
        <v>929</v>
      </c>
      <c r="AP65" s="181" t="s">
        <v>1462</v>
      </c>
    </row>
    <row r="66" spans="1:42">
      <c r="A66" s="90" t="s">
        <v>1180</v>
      </c>
      <c r="B66" s="85">
        <v>65</v>
      </c>
      <c r="C66" s="90" t="s">
        <v>38</v>
      </c>
      <c r="D66" s="182">
        <v>853</v>
      </c>
      <c r="E66" s="183" t="s">
        <v>1063</v>
      </c>
      <c r="F66" s="182">
        <v>2013</v>
      </c>
      <c r="G66" s="182" t="s">
        <v>68</v>
      </c>
      <c r="H66" s="182" t="s">
        <v>57</v>
      </c>
      <c r="I66" s="182">
        <v>65751810</v>
      </c>
      <c r="J66" s="182" t="s">
        <v>842</v>
      </c>
      <c r="K66" s="184">
        <v>616000</v>
      </c>
      <c r="L66" s="18">
        <v>3306</v>
      </c>
      <c r="M66" s="185">
        <v>41800</v>
      </c>
      <c r="N66" s="186">
        <v>42087</v>
      </c>
      <c r="O66" s="193" t="s">
        <v>60</v>
      </c>
      <c r="P66" s="98" t="s">
        <v>47</v>
      </c>
      <c r="Q66" s="98" t="s">
        <v>47</v>
      </c>
      <c r="R66" s="98" t="s">
        <v>47</v>
      </c>
      <c r="S66" s="98">
        <v>27242</v>
      </c>
      <c r="T66" s="99">
        <v>43907</v>
      </c>
      <c r="U66" s="193" t="s">
        <v>47</v>
      </c>
      <c r="V66" s="98">
        <v>4773</v>
      </c>
      <c r="W66" s="99">
        <v>45812</v>
      </c>
      <c r="X66" s="98" t="s">
        <v>47</v>
      </c>
      <c r="Y66" s="98" t="s">
        <v>47</v>
      </c>
      <c r="Z66" s="98" t="s">
        <v>47</v>
      </c>
      <c r="AA66" s="29">
        <v>616000</v>
      </c>
      <c r="AB66" s="85"/>
      <c r="AC66" s="108">
        <v>44102</v>
      </c>
      <c r="AD66" s="99">
        <v>45981</v>
      </c>
      <c r="AE66" s="90" t="s">
        <v>554</v>
      </c>
      <c r="AF66" s="90" t="s">
        <v>771</v>
      </c>
      <c r="AG66" s="90" t="s">
        <v>1180</v>
      </c>
      <c r="AH66" s="90" t="s">
        <v>1114</v>
      </c>
      <c r="AI66" s="224">
        <v>616000</v>
      </c>
      <c r="AJ66" s="188" t="s">
        <v>1528</v>
      </c>
      <c r="AK66" s="188"/>
      <c r="AL66" s="194" t="s">
        <v>772</v>
      </c>
      <c r="AM66" s="189" t="s">
        <v>49</v>
      </c>
      <c r="AN66" s="190" t="s">
        <v>773</v>
      </c>
      <c r="AO66" s="188" t="s">
        <v>929</v>
      </c>
      <c r="AP66" s="181" t="s">
        <v>1462</v>
      </c>
    </row>
    <row r="67" spans="1:42">
      <c r="A67" s="90" t="s">
        <v>1181</v>
      </c>
      <c r="B67" s="85">
        <v>66</v>
      </c>
      <c r="C67" s="90" t="s">
        <v>38</v>
      </c>
      <c r="D67" s="182">
        <v>1472</v>
      </c>
      <c r="E67" s="183" t="s">
        <v>1064</v>
      </c>
      <c r="F67" s="182">
        <v>2013</v>
      </c>
      <c r="G67" s="182" t="s">
        <v>68</v>
      </c>
      <c r="H67" s="182" t="s">
        <v>57</v>
      </c>
      <c r="I67" s="182">
        <v>1053773930</v>
      </c>
      <c r="J67" s="182" t="s">
        <v>843</v>
      </c>
      <c r="K67" s="184">
        <v>411000</v>
      </c>
      <c r="L67" s="18">
        <v>4032</v>
      </c>
      <c r="M67" s="185">
        <v>41803</v>
      </c>
      <c r="N67" s="186">
        <v>42082</v>
      </c>
      <c r="O67" s="193" t="s">
        <v>60</v>
      </c>
      <c r="P67" s="98" t="s">
        <v>47</v>
      </c>
      <c r="Q67" s="98" t="s">
        <v>47</v>
      </c>
      <c r="R67" s="98" t="s">
        <v>47</v>
      </c>
      <c r="S67" s="98">
        <v>27249</v>
      </c>
      <c r="T67" s="99">
        <v>43907</v>
      </c>
      <c r="U67" s="193" t="s">
        <v>47</v>
      </c>
      <c r="V67" s="98">
        <v>4628</v>
      </c>
      <c r="W67" s="99">
        <v>45812</v>
      </c>
      <c r="X67" s="98" t="s">
        <v>47</v>
      </c>
      <c r="Y67" s="98" t="s">
        <v>47</v>
      </c>
      <c r="Z67" s="98" t="s">
        <v>47</v>
      </c>
      <c r="AA67" s="29">
        <v>411000</v>
      </c>
      <c r="AB67" s="85"/>
      <c r="AC67" s="108">
        <v>44097</v>
      </c>
      <c r="AD67" s="99">
        <v>45981</v>
      </c>
      <c r="AE67" s="90" t="s">
        <v>554</v>
      </c>
      <c r="AF67" s="90" t="s">
        <v>771</v>
      </c>
      <c r="AG67" s="90" t="s">
        <v>1181</v>
      </c>
      <c r="AH67" s="90" t="s">
        <v>1121</v>
      </c>
      <c r="AI67" s="224">
        <v>411000</v>
      </c>
      <c r="AJ67" s="67" t="s">
        <v>1461</v>
      </c>
      <c r="AK67" s="188"/>
      <c r="AL67" s="194" t="s">
        <v>772</v>
      </c>
      <c r="AM67" s="189" t="s">
        <v>49</v>
      </c>
      <c r="AN67" s="190" t="s">
        <v>773</v>
      </c>
      <c r="AO67" s="188" t="s">
        <v>929</v>
      </c>
      <c r="AP67" s="181" t="s">
        <v>1462</v>
      </c>
    </row>
    <row r="68" spans="1:42">
      <c r="A68" s="90" t="s">
        <v>1182</v>
      </c>
      <c r="B68" s="85">
        <v>67</v>
      </c>
      <c r="C68" s="90" t="s">
        <v>38</v>
      </c>
      <c r="D68" s="182">
        <v>2899</v>
      </c>
      <c r="E68" s="183" t="s">
        <v>1065</v>
      </c>
      <c r="F68" s="182">
        <v>2013</v>
      </c>
      <c r="G68" s="182" t="s">
        <v>68</v>
      </c>
      <c r="H68" s="182" t="s">
        <v>57</v>
      </c>
      <c r="I68" s="182">
        <v>35494099</v>
      </c>
      <c r="J68" s="182" t="s">
        <v>844</v>
      </c>
      <c r="K68" s="184">
        <v>821000</v>
      </c>
      <c r="L68" s="18">
        <v>8221</v>
      </c>
      <c r="M68" s="185">
        <v>41963</v>
      </c>
      <c r="N68" s="186">
        <v>42083</v>
      </c>
      <c r="O68" s="193" t="s">
        <v>60</v>
      </c>
      <c r="P68" s="98" t="s">
        <v>47</v>
      </c>
      <c r="Q68" s="98" t="s">
        <v>47</v>
      </c>
      <c r="R68" s="98" t="s">
        <v>47</v>
      </c>
      <c r="S68" s="98">
        <v>27246</v>
      </c>
      <c r="T68" s="99">
        <v>43907</v>
      </c>
      <c r="U68" s="193" t="s">
        <v>47</v>
      </c>
      <c r="V68" s="98">
        <v>4622</v>
      </c>
      <c r="W68" s="99">
        <v>45812</v>
      </c>
      <c r="X68" s="98" t="s">
        <v>47</v>
      </c>
      <c r="Y68" s="98" t="s">
        <v>47</v>
      </c>
      <c r="Z68" s="98" t="s">
        <v>47</v>
      </c>
      <c r="AA68" s="29">
        <v>821000</v>
      </c>
      <c r="AB68" s="85"/>
      <c r="AC68" s="108">
        <v>44098</v>
      </c>
      <c r="AD68" s="99">
        <v>45981</v>
      </c>
      <c r="AE68" s="90" t="s">
        <v>554</v>
      </c>
      <c r="AF68" s="90" t="s">
        <v>771</v>
      </c>
      <c r="AG68" s="90" t="s">
        <v>1182</v>
      </c>
      <c r="AH68" s="90" t="s">
        <v>1114</v>
      </c>
      <c r="AI68" s="224">
        <v>821000</v>
      </c>
      <c r="AJ68" s="188" t="s">
        <v>200</v>
      </c>
      <c r="AK68" s="188"/>
      <c r="AL68" s="194" t="s">
        <v>772</v>
      </c>
      <c r="AM68" s="189" t="s">
        <v>49</v>
      </c>
      <c r="AN68" s="190" t="s">
        <v>773</v>
      </c>
      <c r="AO68" s="188" t="s">
        <v>929</v>
      </c>
      <c r="AP68" s="181" t="s">
        <v>1462</v>
      </c>
    </row>
    <row r="69" spans="1:42">
      <c r="A69" s="90" t="s">
        <v>1183</v>
      </c>
      <c r="B69" s="85">
        <v>68</v>
      </c>
      <c r="C69" s="90" t="s">
        <v>38</v>
      </c>
      <c r="D69" s="182">
        <v>2968</v>
      </c>
      <c r="E69" s="183" t="s">
        <v>1066</v>
      </c>
      <c r="F69" s="182">
        <v>2013</v>
      </c>
      <c r="G69" s="182" t="s">
        <v>68</v>
      </c>
      <c r="H69" s="182" t="s">
        <v>57</v>
      </c>
      <c r="I69" s="182">
        <v>80726176</v>
      </c>
      <c r="J69" s="182" t="s">
        <v>845</v>
      </c>
      <c r="K69" s="184">
        <v>616000</v>
      </c>
      <c r="L69" s="18">
        <v>7980</v>
      </c>
      <c r="M69" s="185">
        <v>41936</v>
      </c>
      <c r="N69" s="186">
        <v>42079</v>
      </c>
      <c r="O69" s="193" t="s">
        <v>60</v>
      </c>
      <c r="P69" s="98" t="s">
        <v>47</v>
      </c>
      <c r="Q69" s="98" t="s">
        <v>47</v>
      </c>
      <c r="R69" s="98" t="s">
        <v>47</v>
      </c>
      <c r="S69" s="98">
        <v>27250</v>
      </c>
      <c r="T69" s="99">
        <v>43907</v>
      </c>
      <c r="U69" s="193" t="s">
        <v>47</v>
      </c>
      <c r="V69" s="98">
        <v>4620</v>
      </c>
      <c r="W69" s="99">
        <v>45812</v>
      </c>
      <c r="X69" s="98" t="s">
        <v>47</v>
      </c>
      <c r="Y69" s="98" t="s">
        <v>47</v>
      </c>
      <c r="Z69" s="98" t="s">
        <v>47</v>
      </c>
      <c r="AA69" s="29">
        <v>616000</v>
      </c>
      <c r="AB69" s="85"/>
      <c r="AC69" s="108">
        <v>44094</v>
      </c>
      <c r="AD69" s="99">
        <v>45981</v>
      </c>
      <c r="AE69" s="90" t="s">
        <v>554</v>
      </c>
      <c r="AF69" s="90" t="s">
        <v>771</v>
      </c>
      <c r="AG69" s="90" t="s">
        <v>1183</v>
      </c>
      <c r="AH69" s="90" t="s">
        <v>1121</v>
      </c>
      <c r="AI69" s="224">
        <v>616000</v>
      </c>
      <c r="AJ69" s="67" t="s">
        <v>1460</v>
      </c>
      <c r="AK69" s="188"/>
      <c r="AL69" s="194" t="s">
        <v>772</v>
      </c>
      <c r="AM69" s="189" t="s">
        <v>49</v>
      </c>
      <c r="AN69" s="190" t="s">
        <v>773</v>
      </c>
      <c r="AO69" s="188" t="s">
        <v>929</v>
      </c>
      <c r="AP69" s="181" t="s">
        <v>1462</v>
      </c>
    </row>
    <row r="70" spans="1:42">
      <c r="A70" s="90" t="s">
        <v>1184</v>
      </c>
      <c r="B70" s="85">
        <v>69</v>
      </c>
      <c r="C70" s="90" t="s">
        <v>38</v>
      </c>
      <c r="D70" s="182">
        <v>3313</v>
      </c>
      <c r="E70" s="183" t="s">
        <v>1067</v>
      </c>
      <c r="F70" s="182">
        <v>2013</v>
      </c>
      <c r="G70" s="182" t="s">
        <v>68</v>
      </c>
      <c r="H70" s="182" t="s">
        <v>57</v>
      </c>
      <c r="I70" s="182">
        <v>79383124</v>
      </c>
      <c r="J70" s="182" t="s">
        <v>846</v>
      </c>
      <c r="K70" s="184">
        <v>820000</v>
      </c>
      <c r="L70" s="18">
        <v>6901</v>
      </c>
      <c r="M70" s="185">
        <v>41892</v>
      </c>
      <c r="N70" s="186">
        <v>42085</v>
      </c>
      <c r="O70" s="193" t="s">
        <v>60</v>
      </c>
      <c r="P70" s="98" t="s">
        <v>47</v>
      </c>
      <c r="Q70" s="98" t="s">
        <v>47</v>
      </c>
      <c r="R70" s="98" t="s">
        <v>47</v>
      </c>
      <c r="S70" s="98">
        <v>27244</v>
      </c>
      <c r="T70" s="99">
        <v>43907</v>
      </c>
      <c r="U70" s="193" t="s">
        <v>47</v>
      </c>
      <c r="V70" s="98">
        <v>4617</v>
      </c>
      <c r="W70" s="99">
        <v>45812</v>
      </c>
      <c r="X70" s="98" t="s">
        <v>47</v>
      </c>
      <c r="Y70" s="98" t="s">
        <v>47</v>
      </c>
      <c r="Z70" s="98" t="s">
        <v>47</v>
      </c>
      <c r="AA70" s="29">
        <v>820000</v>
      </c>
      <c r="AB70" s="85"/>
      <c r="AC70" s="108">
        <v>44100</v>
      </c>
      <c r="AD70" s="99">
        <v>45981</v>
      </c>
      <c r="AE70" s="90" t="s">
        <v>554</v>
      </c>
      <c r="AF70" s="90" t="s">
        <v>771</v>
      </c>
      <c r="AG70" s="90" t="s">
        <v>1184</v>
      </c>
      <c r="AH70" s="90" t="s">
        <v>1114</v>
      </c>
      <c r="AI70" s="224">
        <v>820000</v>
      </c>
      <c r="AJ70" s="188" t="s">
        <v>200</v>
      </c>
      <c r="AK70" s="188"/>
      <c r="AL70" s="194" t="s">
        <v>772</v>
      </c>
      <c r="AM70" s="189" t="s">
        <v>49</v>
      </c>
      <c r="AN70" s="190" t="s">
        <v>773</v>
      </c>
      <c r="AO70" s="188" t="s">
        <v>929</v>
      </c>
      <c r="AP70" s="181" t="s">
        <v>1462</v>
      </c>
    </row>
    <row r="71" spans="1:42">
      <c r="A71" s="90" t="s">
        <v>1185</v>
      </c>
      <c r="B71" s="85">
        <v>70</v>
      </c>
      <c r="C71" s="90" t="s">
        <v>38</v>
      </c>
      <c r="D71" s="182">
        <v>3530</v>
      </c>
      <c r="E71" s="183" t="s">
        <v>1068</v>
      </c>
      <c r="F71" s="182">
        <v>2013</v>
      </c>
      <c r="G71" s="182" t="s">
        <v>68</v>
      </c>
      <c r="H71" s="182" t="s">
        <v>57</v>
      </c>
      <c r="I71" s="182">
        <v>52059381</v>
      </c>
      <c r="J71" s="182" t="s">
        <v>847</v>
      </c>
      <c r="K71" s="184">
        <v>514000</v>
      </c>
      <c r="L71" s="18">
        <v>6905</v>
      </c>
      <c r="M71" s="185">
        <v>41892</v>
      </c>
      <c r="N71" s="186">
        <v>42079</v>
      </c>
      <c r="O71" s="98" t="s">
        <v>60</v>
      </c>
      <c r="P71" s="98" t="s">
        <v>47</v>
      </c>
      <c r="Q71" s="98" t="s">
        <v>47</v>
      </c>
      <c r="R71" s="98" t="s">
        <v>47</v>
      </c>
      <c r="S71" s="98">
        <v>26734</v>
      </c>
      <c r="T71" s="99">
        <v>43850</v>
      </c>
      <c r="U71" s="193" t="s">
        <v>47</v>
      </c>
      <c r="V71" s="98">
        <v>4615</v>
      </c>
      <c r="W71" s="99">
        <v>45812</v>
      </c>
      <c r="X71" s="98" t="s">
        <v>47</v>
      </c>
      <c r="Y71" s="98" t="s">
        <v>47</v>
      </c>
      <c r="Z71" s="98" t="s">
        <v>47</v>
      </c>
      <c r="AA71" s="29">
        <v>514000</v>
      </c>
      <c r="AB71" s="85"/>
      <c r="AC71" s="108">
        <v>44094</v>
      </c>
      <c r="AD71" s="99">
        <v>45981</v>
      </c>
      <c r="AE71" s="90" t="s">
        <v>554</v>
      </c>
      <c r="AF71" s="90" t="s">
        <v>771</v>
      </c>
      <c r="AG71" s="90" t="s">
        <v>1185</v>
      </c>
      <c r="AH71" s="90" t="s">
        <v>1114</v>
      </c>
      <c r="AI71" s="224">
        <v>514000</v>
      </c>
      <c r="AJ71" s="188" t="s">
        <v>1529</v>
      </c>
      <c r="AK71" s="188"/>
      <c r="AL71" s="194" t="s">
        <v>772</v>
      </c>
      <c r="AM71" s="189" t="s">
        <v>49</v>
      </c>
      <c r="AN71" s="190" t="s">
        <v>773</v>
      </c>
      <c r="AO71" s="188" t="s">
        <v>929</v>
      </c>
      <c r="AP71" s="181" t="s">
        <v>1462</v>
      </c>
    </row>
    <row r="72" spans="1:42">
      <c r="A72" s="90" t="s">
        <v>1186</v>
      </c>
      <c r="B72" s="85">
        <v>71</v>
      </c>
      <c r="C72" s="90" t="s">
        <v>38</v>
      </c>
      <c r="D72" s="182">
        <v>3614</v>
      </c>
      <c r="E72" s="183" t="s">
        <v>1069</v>
      </c>
      <c r="F72" s="182">
        <v>2013</v>
      </c>
      <c r="G72" s="182" t="s">
        <v>68</v>
      </c>
      <c r="H72" s="182" t="s">
        <v>57</v>
      </c>
      <c r="I72" s="182">
        <v>52146384</v>
      </c>
      <c r="J72" s="182" t="s">
        <v>848</v>
      </c>
      <c r="K72" s="184">
        <v>514000</v>
      </c>
      <c r="L72" s="18">
        <v>6919</v>
      </c>
      <c r="M72" s="185">
        <v>41892</v>
      </c>
      <c r="N72" s="186">
        <v>42082</v>
      </c>
      <c r="O72" s="98" t="s">
        <v>60</v>
      </c>
      <c r="P72" s="98" t="s">
        <v>47</v>
      </c>
      <c r="Q72" s="98" t="s">
        <v>47</v>
      </c>
      <c r="R72" s="98" t="s">
        <v>47</v>
      </c>
      <c r="S72" s="193">
        <v>27241</v>
      </c>
      <c r="T72" s="99">
        <v>43907</v>
      </c>
      <c r="U72" s="193" t="s">
        <v>47</v>
      </c>
      <c r="V72" s="98">
        <v>4613</v>
      </c>
      <c r="W72" s="99">
        <v>45812</v>
      </c>
      <c r="X72" s="98" t="s">
        <v>47</v>
      </c>
      <c r="Y72" s="98" t="s">
        <v>47</v>
      </c>
      <c r="Z72" s="98" t="s">
        <v>47</v>
      </c>
      <c r="AA72" s="29">
        <v>514000</v>
      </c>
      <c r="AB72" s="85"/>
      <c r="AC72" s="108">
        <v>44097</v>
      </c>
      <c r="AD72" s="99">
        <v>45981</v>
      </c>
      <c r="AE72" s="90" t="s">
        <v>554</v>
      </c>
      <c r="AF72" s="90" t="s">
        <v>771</v>
      </c>
      <c r="AG72" s="90" t="s">
        <v>1186</v>
      </c>
      <c r="AH72" s="90" t="s">
        <v>1114</v>
      </c>
      <c r="AI72" s="224">
        <v>514000</v>
      </c>
      <c r="AJ72" s="188" t="s">
        <v>200</v>
      </c>
      <c r="AK72" s="188"/>
      <c r="AL72" s="194" t="s">
        <v>772</v>
      </c>
      <c r="AM72" s="189" t="s">
        <v>49</v>
      </c>
      <c r="AN72" s="190" t="s">
        <v>773</v>
      </c>
      <c r="AO72" s="188" t="s">
        <v>929</v>
      </c>
      <c r="AP72" s="181" t="s">
        <v>1462</v>
      </c>
    </row>
    <row r="73" spans="1:42">
      <c r="A73" s="90" t="s">
        <v>1187</v>
      </c>
      <c r="B73" s="85">
        <v>72</v>
      </c>
      <c r="C73" s="90" t="s">
        <v>38</v>
      </c>
      <c r="D73" s="182">
        <v>3665</v>
      </c>
      <c r="E73" s="183" t="s">
        <v>1070</v>
      </c>
      <c r="F73" s="182">
        <v>2013</v>
      </c>
      <c r="G73" s="182" t="s">
        <v>68</v>
      </c>
      <c r="H73" s="182" t="s">
        <v>57</v>
      </c>
      <c r="I73" s="182">
        <v>53037355</v>
      </c>
      <c r="J73" s="182" t="s">
        <v>849</v>
      </c>
      <c r="K73" s="184">
        <v>1026700</v>
      </c>
      <c r="L73" s="18">
        <v>6911</v>
      </c>
      <c r="M73" s="185">
        <v>41892</v>
      </c>
      <c r="N73" s="186">
        <v>42080</v>
      </c>
      <c r="O73" s="193" t="s">
        <v>60</v>
      </c>
      <c r="P73" s="98" t="s">
        <v>47</v>
      </c>
      <c r="Q73" s="98" t="s">
        <v>47</v>
      </c>
      <c r="R73" s="98" t="s">
        <v>47</v>
      </c>
      <c r="S73" s="98">
        <v>27255</v>
      </c>
      <c r="T73" s="99">
        <v>43907</v>
      </c>
      <c r="U73" s="193" t="s">
        <v>47</v>
      </c>
      <c r="V73" s="98">
        <v>4609</v>
      </c>
      <c r="W73" s="99">
        <v>45812</v>
      </c>
      <c r="X73" s="98" t="s">
        <v>47</v>
      </c>
      <c r="Y73" s="98" t="s">
        <v>47</v>
      </c>
      <c r="Z73" s="98" t="s">
        <v>47</v>
      </c>
      <c r="AA73" s="29">
        <v>1026700</v>
      </c>
      <c r="AB73" s="85"/>
      <c r="AC73" s="108">
        <v>44095</v>
      </c>
      <c r="AD73" s="99">
        <v>45981</v>
      </c>
      <c r="AE73" s="90" t="s">
        <v>554</v>
      </c>
      <c r="AF73" s="90" t="s">
        <v>771</v>
      </c>
      <c r="AG73" s="90" t="s">
        <v>1187</v>
      </c>
      <c r="AH73" s="90" t="s">
        <v>1114</v>
      </c>
      <c r="AI73" s="224">
        <v>1026700</v>
      </c>
      <c r="AJ73" s="188" t="s">
        <v>1528</v>
      </c>
      <c r="AK73" s="188"/>
      <c r="AL73" s="194" t="s">
        <v>772</v>
      </c>
      <c r="AM73" s="189" t="s">
        <v>49</v>
      </c>
      <c r="AN73" s="190" t="s">
        <v>773</v>
      </c>
      <c r="AO73" s="188" t="s">
        <v>929</v>
      </c>
      <c r="AP73" s="181" t="s">
        <v>1462</v>
      </c>
    </row>
    <row r="74" spans="1:42" ht="58">
      <c r="A74" s="90" t="s">
        <v>1188</v>
      </c>
      <c r="B74" s="85">
        <v>73</v>
      </c>
      <c r="C74" s="90" t="s">
        <v>38</v>
      </c>
      <c r="D74" s="182">
        <v>3906</v>
      </c>
      <c r="E74" s="183" t="s">
        <v>1071</v>
      </c>
      <c r="F74" s="182">
        <v>2013</v>
      </c>
      <c r="G74" s="182" t="s">
        <v>68</v>
      </c>
      <c r="H74" s="182" t="s">
        <v>57</v>
      </c>
      <c r="I74" s="182">
        <v>79804769</v>
      </c>
      <c r="J74" s="182" t="s">
        <v>850</v>
      </c>
      <c r="K74" s="184">
        <v>514000</v>
      </c>
      <c r="L74" s="18">
        <v>6195</v>
      </c>
      <c r="M74" s="185">
        <v>41892</v>
      </c>
      <c r="N74" s="186">
        <v>42079</v>
      </c>
      <c r="O74" s="193" t="s">
        <v>60</v>
      </c>
      <c r="P74" s="98" t="s">
        <v>47</v>
      </c>
      <c r="Q74" s="98" t="s">
        <v>47</v>
      </c>
      <c r="R74" s="98" t="s">
        <v>47</v>
      </c>
      <c r="S74" s="98">
        <v>27816</v>
      </c>
      <c r="T74" s="192">
        <v>44081</v>
      </c>
      <c r="U74" s="193" t="s">
        <v>47</v>
      </c>
      <c r="V74" s="98">
        <v>4823</v>
      </c>
      <c r="W74" s="99">
        <v>45812</v>
      </c>
      <c r="X74" s="98" t="s">
        <v>47</v>
      </c>
      <c r="Y74" s="98" t="s">
        <v>47</v>
      </c>
      <c r="Z74" s="98" t="s">
        <v>47</v>
      </c>
      <c r="AA74" s="29">
        <v>514000</v>
      </c>
      <c r="AB74" s="85"/>
      <c r="AC74" s="108">
        <v>44094</v>
      </c>
      <c r="AD74" s="99">
        <v>45981</v>
      </c>
      <c r="AE74" s="90" t="s">
        <v>554</v>
      </c>
      <c r="AF74" s="90" t="s">
        <v>771</v>
      </c>
      <c r="AG74" s="90" t="s">
        <v>1188</v>
      </c>
      <c r="AH74" s="90" t="s">
        <v>1118</v>
      </c>
      <c r="AI74" s="252">
        <v>514000</v>
      </c>
      <c r="AJ74" s="251" t="s">
        <v>1542</v>
      </c>
      <c r="AK74" s="188"/>
      <c r="AL74" s="194" t="s">
        <v>772</v>
      </c>
      <c r="AM74" s="189" t="s">
        <v>49</v>
      </c>
      <c r="AN74" s="190" t="s">
        <v>773</v>
      </c>
      <c r="AO74" s="188" t="s">
        <v>929</v>
      </c>
      <c r="AP74" s="181" t="s">
        <v>1462</v>
      </c>
    </row>
    <row r="75" spans="1:42">
      <c r="A75" s="90" t="s">
        <v>1189</v>
      </c>
      <c r="B75" s="85">
        <v>74</v>
      </c>
      <c r="C75" s="90" t="s">
        <v>38</v>
      </c>
      <c r="D75" s="182">
        <v>4121</v>
      </c>
      <c r="E75" s="183" t="s">
        <v>1072</v>
      </c>
      <c r="F75" s="182">
        <v>2013</v>
      </c>
      <c r="G75" s="182" t="s">
        <v>68</v>
      </c>
      <c r="H75" s="182" t="s">
        <v>57</v>
      </c>
      <c r="I75" s="182">
        <v>79919977</v>
      </c>
      <c r="J75" s="182" t="s">
        <v>851</v>
      </c>
      <c r="K75" s="184">
        <v>821300</v>
      </c>
      <c r="L75" s="18">
        <v>9092</v>
      </c>
      <c r="M75" s="185">
        <v>41963</v>
      </c>
      <c r="N75" s="186">
        <v>42079</v>
      </c>
      <c r="O75" s="193" t="s">
        <v>60</v>
      </c>
      <c r="P75" s="98" t="s">
        <v>47</v>
      </c>
      <c r="Q75" s="98" t="s">
        <v>47</v>
      </c>
      <c r="R75" s="98" t="s">
        <v>47</v>
      </c>
      <c r="S75" s="98">
        <v>27330</v>
      </c>
      <c r="T75" s="192">
        <v>43907</v>
      </c>
      <c r="U75" s="193" t="s">
        <v>47</v>
      </c>
      <c r="V75" s="98">
        <v>4605</v>
      </c>
      <c r="W75" s="99">
        <v>45812</v>
      </c>
      <c r="X75" s="98" t="s">
        <v>47</v>
      </c>
      <c r="Y75" s="98" t="s">
        <v>47</v>
      </c>
      <c r="Z75" s="98" t="s">
        <v>47</v>
      </c>
      <c r="AA75" s="29">
        <v>821300</v>
      </c>
      <c r="AB75" s="85"/>
      <c r="AC75" s="108">
        <v>44094</v>
      </c>
      <c r="AD75" s="99">
        <v>45981</v>
      </c>
      <c r="AE75" s="90" t="s">
        <v>554</v>
      </c>
      <c r="AF75" s="90" t="s">
        <v>771</v>
      </c>
      <c r="AG75" s="90" t="s">
        <v>1189</v>
      </c>
      <c r="AH75" s="90" t="s">
        <v>1114</v>
      </c>
      <c r="AI75" s="224">
        <v>821300</v>
      </c>
      <c r="AJ75" s="188" t="s">
        <v>1528</v>
      </c>
      <c r="AK75" s="188"/>
      <c r="AL75" s="194" t="s">
        <v>772</v>
      </c>
      <c r="AM75" s="189" t="s">
        <v>49</v>
      </c>
      <c r="AN75" s="190" t="s">
        <v>773</v>
      </c>
      <c r="AO75" s="188" t="s">
        <v>929</v>
      </c>
      <c r="AP75" s="181" t="s">
        <v>1462</v>
      </c>
    </row>
    <row r="76" spans="1:42">
      <c r="A76" s="90" t="s">
        <v>1190</v>
      </c>
      <c r="B76" s="85">
        <v>75</v>
      </c>
      <c r="C76" s="90" t="s">
        <v>38</v>
      </c>
      <c r="D76" s="182">
        <v>4264</v>
      </c>
      <c r="E76" s="183" t="s">
        <v>1073</v>
      </c>
      <c r="F76" s="182">
        <v>2013</v>
      </c>
      <c r="G76" s="182" t="s">
        <v>68</v>
      </c>
      <c r="H76" s="182" t="s">
        <v>57</v>
      </c>
      <c r="I76" s="182">
        <v>79596512</v>
      </c>
      <c r="J76" s="182" t="s">
        <v>852</v>
      </c>
      <c r="K76" s="184">
        <v>410700</v>
      </c>
      <c r="L76" s="18">
        <v>7417</v>
      </c>
      <c r="M76" s="185">
        <v>41936</v>
      </c>
      <c r="N76" s="186">
        <v>42079</v>
      </c>
      <c r="O76" s="193" t="s">
        <v>60</v>
      </c>
      <c r="P76" s="98" t="s">
        <v>47</v>
      </c>
      <c r="Q76" s="98" t="s">
        <v>47</v>
      </c>
      <c r="R76" s="98" t="s">
        <v>47</v>
      </c>
      <c r="S76" s="98">
        <v>27293</v>
      </c>
      <c r="T76" s="99">
        <v>43907</v>
      </c>
      <c r="U76" s="193" t="s">
        <v>47</v>
      </c>
      <c r="V76" s="98">
        <v>4807</v>
      </c>
      <c r="W76" s="99">
        <v>45812</v>
      </c>
      <c r="X76" s="98" t="s">
        <v>47</v>
      </c>
      <c r="Y76" s="98" t="s">
        <v>47</v>
      </c>
      <c r="Z76" s="98" t="s">
        <v>47</v>
      </c>
      <c r="AA76" s="29">
        <v>410700</v>
      </c>
      <c r="AB76" s="85"/>
      <c r="AC76" s="108">
        <v>44094</v>
      </c>
      <c r="AD76" s="99">
        <v>45981</v>
      </c>
      <c r="AE76" s="90" t="s">
        <v>554</v>
      </c>
      <c r="AF76" s="90" t="s">
        <v>771</v>
      </c>
      <c r="AG76" s="90" t="s">
        <v>1190</v>
      </c>
      <c r="AH76" s="90" t="s">
        <v>1114</v>
      </c>
      <c r="AI76" s="224">
        <v>410700</v>
      </c>
      <c r="AJ76" s="188" t="s">
        <v>200</v>
      </c>
      <c r="AK76" s="188"/>
      <c r="AL76" s="194" t="s">
        <v>772</v>
      </c>
      <c r="AM76" s="189" t="s">
        <v>49</v>
      </c>
      <c r="AN76" s="190" t="s">
        <v>773</v>
      </c>
      <c r="AO76" s="188" t="s">
        <v>929</v>
      </c>
      <c r="AP76" s="181" t="s">
        <v>1462</v>
      </c>
    </row>
    <row r="77" spans="1:42">
      <c r="A77" s="90" t="s">
        <v>1191</v>
      </c>
      <c r="B77" s="85">
        <v>76</v>
      </c>
      <c r="C77" s="90" t="s">
        <v>38</v>
      </c>
      <c r="D77" s="182">
        <v>4710</v>
      </c>
      <c r="E77" s="183" t="s">
        <v>1074</v>
      </c>
      <c r="F77" s="182">
        <v>2013</v>
      </c>
      <c r="G77" s="182" t="s">
        <v>68</v>
      </c>
      <c r="H77" s="182" t="s">
        <v>57</v>
      </c>
      <c r="I77" s="182">
        <v>80248465</v>
      </c>
      <c r="J77" s="182" t="s">
        <v>853</v>
      </c>
      <c r="K77" s="184">
        <v>616000</v>
      </c>
      <c r="L77" s="18">
        <v>9803</v>
      </c>
      <c r="M77" s="185">
        <v>41983</v>
      </c>
      <c r="N77" s="186">
        <v>42084</v>
      </c>
      <c r="O77" s="98" t="s">
        <v>60</v>
      </c>
      <c r="P77" s="98" t="s">
        <v>47</v>
      </c>
      <c r="Q77" s="98" t="s">
        <v>47</v>
      </c>
      <c r="R77" s="98" t="s">
        <v>47</v>
      </c>
      <c r="S77" s="98">
        <v>27328</v>
      </c>
      <c r="T77" s="99">
        <v>43907</v>
      </c>
      <c r="U77" s="193" t="s">
        <v>47</v>
      </c>
      <c r="V77" s="98">
        <v>4805</v>
      </c>
      <c r="W77" s="99">
        <v>45812</v>
      </c>
      <c r="X77" s="98" t="s">
        <v>47</v>
      </c>
      <c r="Y77" s="98" t="s">
        <v>47</v>
      </c>
      <c r="Z77" s="98" t="s">
        <v>47</v>
      </c>
      <c r="AA77" s="29">
        <v>616000</v>
      </c>
      <c r="AB77" s="85"/>
      <c r="AC77" s="108">
        <v>44099</v>
      </c>
      <c r="AD77" s="99">
        <v>45981</v>
      </c>
      <c r="AE77" s="90" t="s">
        <v>554</v>
      </c>
      <c r="AF77" s="90" t="s">
        <v>771</v>
      </c>
      <c r="AG77" s="90" t="s">
        <v>1191</v>
      </c>
      <c r="AH77" s="90" t="s">
        <v>1114</v>
      </c>
      <c r="AI77" s="224">
        <v>616000</v>
      </c>
      <c r="AJ77" s="188" t="s">
        <v>200</v>
      </c>
      <c r="AK77" s="188"/>
      <c r="AL77" s="194" t="s">
        <v>772</v>
      </c>
      <c r="AM77" s="189" t="s">
        <v>49</v>
      </c>
      <c r="AN77" s="190" t="s">
        <v>773</v>
      </c>
      <c r="AO77" s="188" t="s">
        <v>929</v>
      </c>
      <c r="AP77" s="181" t="s">
        <v>1462</v>
      </c>
    </row>
    <row r="78" spans="1:42">
      <c r="A78" s="90" t="s">
        <v>1192</v>
      </c>
      <c r="B78" s="85">
        <v>77</v>
      </c>
      <c r="C78" s="90" t="s">
        <v>38</v>
      </c>
      <c r="D78" s="182">
        <v>5051</v>
      </c>
      <c r="E78" s="183" t="s">
        <v>1075</v>
      </c>
      <c r="F78" s="182">
        <v>2013</v>
      </c>
      <c r="G78" s="182" t="s">
        <v>68</v>
      </c>
      <c r="H78" s="182" t="s">
        <v>57</v>
      </c>
      <c r="I78" s="182">
        <v>91014951</v>
      </c>
      <c r="J78" s="182" t="s">
        <v>854</v>
      </c>
      <c r="K78" s="184">
        <v>616000</v>
      </c>
      <c r="L78" s="18">
        <v>8231</v>
      </c>
      <c r="M78" s="185">
        <v>41941</v>
      </c>
      <c r="N78" s="186">
        <v>42082</v>
      </c>
      <c r="O78" s="98" t="s">
        <v>60</v>
      </c>
      <c r="P78" s="98" t="s">
        <v>47</v>
      </c>
      <c r="Q78" s="98" t="s">
        <v>47</v>
      </c>
      <c r="R78" s="98" t="s">
        <v>47</v>
      </c>
      <c r="S78" s="98">
        <v>27262</v>
      </c>
      <c r="T78" s="99">
        <v>43907</v>
      </c>
      <c r="U78" s="193" t="s">
        <v>47</v>
      </c>
      <c r="V78" s="98">
        <v>4814</v>
      </c>
      <c r="W78" s="99">
        <v>45812</v>
      </c>
      <c r="X78" s="98" t="s">
        <v>47</v>
      </c>
      <c r="Y78" s="98" t="s">
        <v>47</v>
      </c>
      <c r="Z78" s="98" t="s">
        <v>47</v>
      </c>
      <c r="AA78" s="29">
        <v>616000</v>
      </c>
      <c r="AB78" s="85"/>
      <c r="AC78" s="108">
        <v>44097</v>
      </c>
      <c r="AD78" s="99">
        <v>45981</v>
      </c>
      <c r="AE78" s="90" t="s">
        <v>554</v>
      </c>
      <c r="AF78" s="90" t="s">
        <v>771</v>
      </c>
      <c r="AG78" s="90" t="s">
        <v>1192</v>
      </c>
      <c r="AH78" s="90" t="s">
        <v>1114</v>
      </c>
      <c r="AI78" s="224">
        <v>616000</v>
      </c>
      <c r="AJ78" s="188" t="s">
        <v>1528</v>
      </c>
      <c r="AK78" s="188"/>
      <c r="AL78" s="194" t="s">
        <v>772</v>
      </c>
      <c r="AM78" s="189" t="s">
        <v>49</v>
      </c>
      <c r="AN78" s="190" t="s">
        <v>773</v>
      </c>
      <c r="AO78" s="188" t="s">
        <v>929</v>
      </c>
      <c r="AP78" s="181" t="s">
        <v>1462</v>
      </c>
    </row>
    <row r="79" spans="1:42">
      <c r="A79" s="90" t="s">
        <v>1193</v>
      </c>
      <c r="B79" s="85">
        <v>78</v>
      </c>
      <c r="C79" s="90" t="s">
        <v>38</v>
      </c>
      <c r="D79" s="182">
        <v>7180</v>
      </c>
      <c r="E79" s="183" t="s">
        <v>1076</v>
      </c>
      <c r="F79" s="182">
        <v>2014</v>
      </c>
      <c r="G79" s="182" t="s">
        <v>68</v>
      </c>
      <c r="H79" s="182" t="s">
        <v>57</v>
      </c>
      <c r="I79" s="182">
        <v>1033765544</v>
      </c>
      <c r="J79" s="182" t="s">
        <v>855</v>
      </c>
      <c r="K79" s="184">
        <v>821000</v>
      </c>
      <c r="L79" s="18">
        <v>7685</v>
      </c>
      <c r="M79" s="185">
        <v>41992</v>
      </c>
      <c r="N79" s="186">
        <v>42079</v>
      </c>
      <c r="O79" s="98" t="s">
        <v>60</v>
      </c>
      <c r="P79" s="98" t="s">
        <v>47</v>
      </c>
      <c r="Q79" s="98" t="s">
        <v>47</v>
      </c>
      <c r="R79" s="98" t="s">
        <v>47</v>
      </c>
      <c r="S79" s="98">
        <v>27218</v>
      </c>
      <c r="T79" s="99">
        <v>43903</v>
      </c>
      <c r="U79" s="193" t="s">
        <v>47</v>
      </c>
      <c r="V79" s="98">
        <v>5176</v>
      </c>
      <c r="W79" s="99">
        <v>45812</v>
      </c>
      <c r="X79" s="98" t="s">
        <v>47</v>
      </c>
      <c r="Y79" s="98" t="s">
        <v>47</v>
      </c>
      <c r="Z79" s="98" t="s">
        <v>47</v>
      </c>
      <c r="AA79" s="29">
        <v>821000</v>
      </c>
      <c r="AB79" s="85"/>
      <c r="AC79" s="108">
        <v>44094</v>
      </c>
      <c r="AD79" s="99">
        <v>45981</v>
      </c>
      <c r="AE79" s="90" t="s">
        <v>554</v>
      </c>
      <c r="AF79" s="90" t="s">
        <v>771</v>
      </c>
      <c r="AG79" s="90" t="s">
        <v>1193</v>
      </c>
      <c r="AH79" s="90" t="s">
        <v>1121</v>
      </c>
      <c r="AI79" s="224">
        <v>821000</v>
      </c>
      <c r="AJ79" s="67" t="s">
        <v>1461</v>
      </c>
      <c r="AK79" s="188"/>
      <c r="AL79" s="194" t="s">
        <v>772</v>
      </c>
      <c r="AM79" s="189" t="s">
        <v>49</v>
      </c>
      <c r="AN79" s="190" t="s">
        <v>773</v>
      </c>
      <c r="AO79" s="188" t="s">
        <v>929</v>
      </c>
      <c r="AP79" s="181" t="s">
        <v>1462</v>
      </c>
    </row>
    <row r="80" spans="1:42">
      <c r="A80" s="90" t="s">
        <v>1194</v>
      </c>
      <c r="B80" s="85">
        <v>79</v>
      </c>
      <c r="C80" s="90" t="s">
        <v>38</v>
      </c>
      <c r="D80" s="182">
        <v>7210</v>
      </c>
      <c r="E80" s="183" t="s">
        <v>1077</v>
      </c>
      <c r="F80" s="182">
        <v>2014</v>
      </c>
      <c r="G80" s="182" t="s">
        <v>68</v>
      </c>
      <c r="H80" s="182" t="s">
        <v>57</v>
      </c>
      <c r="I80" s="182">
        <v>79842897</v>
      </c>
      <c r="J80" s="182" t="s">
        <v>856</v>
      </c>
      <c r="K80" s="184">
        <v>821000</v>
      </c>
      <c r="L80" s="18">
        <v>7684</v>
      </c>
      <c r="M80" s="185">
        <v>41992</v>
      </c>
      <c r="N80" s="186">
        <v>42076</v>
      </c>
      <c r="O80" s="98" t="s">
        <v>60</v>
      </c>
      <c r="P80" s="98" t="s">
        <v>47</v>
      </c>
      <c r="Q80" s="98" t="s">
        <v>47</v>
      </c>
      <c r="R80" s="98" t="s">
        <v>47</v>
      </c>
      <c r="S80" s="98">
        <v>27288</v>
      </c>
      <c r="T80" s="99">
        <v>43907</v>
      </c>
      <c r="U80" s="193" t="s">
        <v>47</v>
      </c>
      <c r="V80" s="98">
        <v>4810</v>
      </c>
      <c r="W80" s="99">
        <v>45812</v>
      </c>
      <c r="X80" s="98" t="s">
        <v>47</v>
      </c>
      <c r="Y80" s="98" t="s">
        <v>47</v>
      </c>
      <c r="Z80" s="98" t="s">
        <v>47</v>
      </c>
      <c r="AA80" s="29">
        <v>821000</v>
      </c>
      <c r="AB80" s="85"/>
      <c r="AC80" s="108">
        <v>44091</v>
      </c>
      <c r="AD80" s="99">
        <v>45981</v>
      </c>
      <c r="AE80" s="90" t="s">
        <v>554</v>
      </c>
      <c r="AF80" s="90" t="s">
        <v>771</v>
      </c>
      <c r="AG80" s="90" t="s">
        <v>1194</v>
      </c>
      <c r="AH80" s="90" t="s">
        <v>1121</v>
      </c>
      <c r="AI80" s="224">
        <v>821000</v>
      </c>
      <c r="AJ80" s="67" t="s">
        <v>1461</v>
      </c>
      <c r="AK80" s="188"/>
      <c r="AL80" s="194" t="s">
        <v>772</v>
      </c>
      <c r="AM80" s="189" t="s">
        <v>49</v>
      </c>
      <c r="AN80" s="190" t="s">
        <v>773</v>
      </c>
      <c r="AO80" s="188" t="s">
        <v>929</v>
      </c>
      <c r="AP80" s="181" t="s">
        <v>1462</v>
      </c>
    </row>
    <row r="81" spans="1:42">
      <c r="A81" s="90" t="s">
        <v>1195</v>
      </c>
      <c r="B81" s="85">
        <v>80</v>
      </c>
      <c r="C81" s="90" t="s">
        <v>38</v>
      </c>
      <c r="D81" s="182">
        <v>7417</v>
      </c>
      <c r="E81" s="183" t="s">
        <v>1078</v>
      </c>
      <c r="F81" s="182">
        <v>2014</v>
      </c>
      <c r="G81" s="182" t="s">
        <v>68</v>
      </c>
      <c r="H81" s="182" t="s">
        <v>57</v>
      </c>
      <c r="I81" s="182">
        <v>52872058</v>
      </c>
      <c r="J81" s="182" t="s">
        <v>857</v>
      </c>
      <c r="K81" s="184">
        <v>616000</v>
      </c>
      <c r="L81" s="18">
        <v>8739</v>
      </c>
      <c r="M81" s="185">
        <v>41992</v>
      </c>
      <c r="N81" s="186">
        <v>42081</v>
      </c>
      <c r="O81" s="193" t="s">
        <v>60</v>
      </c>
      <c r="P81" s="98" t="s">
        <v>47</v>
      </c>
      <c r="Q81" s="98" t="s">
        <v>47</v>
      </c>
      <c r="R81" s="98" t="s">
        <v>47</v>
      </c>
      <c r="S81" s="98">
        <v>27289</v>
      </c>
      <c r="T81" s="99">
        <v>43907</v>
      </c>
      <c r="U81" s="193" t="s">
        <v>47</v>
      </c>
      <c r="V81" s="98">
        <v>4839</v>
      </c>
      <c r="W81" s="99">
        <v>45812</v>
      </c>
      <c r="X81" s="98" t="s">
        <v>47</v>
      </c>
      <c r="Y81" s="98" t="s">
        <v>47</v>
      </c>
      <c r="Z81" s="98" t="s">
        <v>47</v>
      </c>
      <c r="AA81" s="29">
        <v>616000</v>
      </c>
      <c r="AB81" s="85"/>
      <c r="AC81" s="108">
        <v>44096</v>
      </c>
      <c r="AD81" s="99">
        <v>45982</v>
      </c>
      <c r="AE81" s="90" t="s">
        <v>554</v>
      </c>
      <c r="AF81" s="90" t="s">
        <v>771</v>
      </c>
      <c r="AG81" s="90" t="s">
        <v>1195</v>
      </c>
      <c r="AH81" s="90" t="s">
        <v>1121</v>
      </c>
      <c r="AI81" s="224">
        <v>616000</v>
      </c>
      <c r="AJ81" s="67" t="s">
        <v>1461</v>
      </c>
      <c r="AK81" s="188"/>
      <c r="AL81" s="194" t="s">
        <v>772</v>
      </c>
      <c r="AM81" s="189" t="s">
        <v>49</v>
      </c>
      <c r="AN81" s="190" t="s">
        <v>773</v>
      </c>
      <c r="AO81" s="188" t="s">
        <v>929</v>
      </c>
      <c r="AP81" s="181" t="s">
        <v>1462</v>
      </c>
    </row>
    <row r="82" spans="1:42">
      <c r="A82" s="90" t="s">
        <v>1196</v>
      </c>
      <c r="B82" s="85">
        <v>81</v>
      </c>
      <c r="C82" s="90" t="s">
        <v>38</v>
      </c>
      <c r="D82" s="182">
        <v>7419</v>
      </c>
      <c r="E82" s="183" t="s">
        <v>1079</v>
      </c>
      <c r="F82" s="182">
        <v>2014</v>
      </c>
      <c r="G82" s="182" t="s">
        <v>68</v>
      </c>
      <c r="H82" s="182" t="s">
        <v>57</v>
      </c>
      <c r="I82" s="182">
        <v>80491332</v>
      </c>
      <c r="J82" s="182" t="s">
        <v>858</v>
      </c>
      <c r="K82" s="184">
        <v>924000</v>
      </c>
      <c r="L82" s="18">
        <v>8705</v>
      </c>
      <c r="M82" s="185">
        <v>41992</v>
      </c>
      <c r="N82" s="186">
        <v>42081</v>
      </c>
      <c r="O82" s="98" t="s">
        <v>60</v>
      </c>
      <c r="P82" s="98" t="s">
        <v>47</v>
      </c>
      <c r="Q82" s="98" t="s">
        <v>47</v>
      </c>
      <c r="R82" s="98" t="s">
        <v>47</v>
      </c>
      <c r="S82" s="98">
        <v>27264</v>
      </c>
      <c r="T82" s="99">
        <v>43907</v>
      </c>
      <c r="U82" s="193" t="s">
        <v>47</v>
      </c>
      <c r="V82" s="98">
        <v>4843</v>
      </c>
      <c r="W82" s="99">
        <v>45812</v>
      </c>
      <c r="X82" s="98" t="s">
        <v>47</v>
      </c>
      <c r="Y82" s="98" t="s">
        <v>47</v>
      </c>
      <c r="Z82" s="98" t="s">
        <v>47</v>
      </c>
      <c r="AA82" s="29">
        <v>924000</v>
      </c>
      <c r="AB82" s="85"/>
      <c r="AC82" s="108">
        <v>44096</v>
      </c>
      <c r="AD82" s="99">
        <v>45982</v>
      </c>
      <c r="AE82" s="90" t="s">
        <v>554</v>
      </c>
      <c r="AF82" s="90" t="s">
        <v>771</v>
      </c>
      <c r="AG82" s="90" t="s">
        <v>1196</v>
      </c>
      <c r="AH82" s="90" t="s">
        <v>1114</v>
      </c>
      <c r="AI82" s="224">
        <v>924000</v>
      </c>
      <c r="AJ82" s="188" t="s">
        <v>200</v>
      </c>
      <c r="AK82" s="188"/>
      <c r="AL82" s="194" t="s">
        <v>772</v>
      </c>
      <c r="AM82" s="189" t="s">
        <v>49</v>
      </c>
      <c r="AN82" s="190" t="s">
        <v>773</v>
      </c>
      <c r="AO82" s="188" t="s">
        <v>929</v>
      </c>
      <c r="AP82" s="181" t="s">
        <v>1462</v>
      </c>
    </row>
    <row r="83" spans="1:42" ht="58">
      <c r="A83" s="90" t="s">
        <v>1197</v>
      </c>
      <c r="B83" s="85">
        <v>82</v>
      </c>
      <c r="C83" s="90" t="s">
        <v>38</v>
      </c>
      <c r="D83" s="182">
        <v>7762</v>
      </c>
      <c r="E83" s="183" t="s">
        <v>1080</v>
      </c>
      <c r="F83" s="182">
        <v>2014</v>
      </c>
      <c r="G83" s="182" t="s">
        <v>68</v>
      </c>
      <c r="H83" s="182" t="s">
        <v>57</v>
      </c>
      <c r="I83" s="182">
        <v>39654997</v>
      </c>
      <c r="J83" s="182" t="s">
        <v>859</v>
      </c>
      <c r="K83" s="184">
        <v>411000</v>
      </c>
      <c r="L83" s="18">
        <v>7672</v>
      </c>
      <c r="M83" s="185">
        <v>41992</v>
      </c>
      <c r="N83" s="186">
        <v>42076</v>
      </c>
      <c r="O83" s="193" t="s">
        <v>60</v>
      </c>
      <c r="P83" s="98" t="s">
        <v>47</v>
      </c>
      <c r="Q83" s="98" t="s">
        <v>47</v>
      </c>
      <c r="R83" s="98" t="s">
        <v>47</v>
      </c>
      <c r="S83" s="98">
        <v>27273</v>
      </c>
      <c r="T83" s="99">
        <v>43907</v>
      </c>
      <c r="U83" s="193" t="s">
        <v>47</v>
      </c>
      <c r="V83" s="98">
        <v>4846</v>
      </c>
      <c r="W83" s="99">
        <v>45812</v>
      </c>
      <c r="X83" s="98" t="s">
        <v>47</v>
      </c>
      <c r="Y83" s="98" t="s">
        <v>47</v>
      </c>
      <c r="Z83" s="98" t="s">
        <v>47</v>
      </c>
      <c r="AA83" s="29">
        <v>411000</v>
      </c>
      <c r="AB83" s="85"/>
      <c r="AC83" s="108">
        <v>44091</v>
      </c>
      <c r="AD83" s="99">
        <v>45982</v>
      </c>
      <c r="AE83" s="90" t="s">
        <v>554</v>
      </c>
      <c r="AF83" s="90" t="s">
        <v>771</v>
      </c>
      <c r="AG83" s="90" t="s">
        <v>1197</v>
      </c>
      <c r="AH83" s="90" t="s">
        <v>1118</v>
      </c>
      <c r="AI83" s="252">
        <v>411000</v>
      </c>
      <c r="AJ83" s="251" t="s">
        <v>1542</v>
      </c>
      <c r="AK83" s="188"/>
      <c r="AL83" s="194" t="s">
        <v>772</v>
      </c>
      <c r="AM83" s="189" t="s">
        <v>49</v>
      </c>
      <c r="AN83" s="190" t="s">
        <v>773</v>
      </c>
      <c r="AO83" s="190" t="s">
        <v>929</v>
      </c>
      <c r="AP83" s="181" t="s">
        <v>1462</v>
      </c>
    </row>
    <row r="84" spans="1:42">
      <c r="A84" s="90" t="s">
        <v>1198</v>
      </c>
      <c r="B84" s="85">
        <v>83</v>
      </c>
      <c r="C84" s="90" t="s">
        <v>38</v>
      </c>
      <c r="D84" s="182">
        <v>7787</v>
      </c>
      <c r="E84" s="183" t="s">
        <v>1081</v>
      </c>
      <c r="F84" s="182">
        <v>2014</v>
      </c>
      <c r="G84" s="182" t="s">
        <v>68</v>
      </c>
      <c r="H84" s="182" t="s">
        <v>57</v>
      </c>
      <c r="I84" s="182">
        <v>1033688098</v>
      </c>
      <c r="J84" s="182" t="s">
        <v>860</v>
      </c>
      <c r="K84" s="184">
        <v>821000</v>
      </c>
      <c r="L84" s="18">
        <v>7569</v>
      </c>
      <c r="M84" s="185">
        <v>41963</v>
      </c>
      <c r="N84" s="186">
        <v>42076</v>
      </c>
      <c r="O84" s="98" t="s">
        <v>60</v>
      </c>
      <c r="P84" s="98" t="s">
        <v>47</v>
      </c>
      <c r="Q84" s="98" t="s">
        <v>47</v>
      </c>
      <c r="R84" s="98" t="s">
        <v>47</v>
      </c>
      <c r="S84" s="98">
        <v>27276</v>
      </c>
      <c r="T84" s="99">
        <v>43907</v>
      </c>
      <c r="U84" s="193" t="s">
        <v>47</v>
      </c>
      <c r="V84" s="98">
        <v>4848</v>
      </c>
      <c r="W84" s="99">
        <v>45812</v>
      </c>
      <c r="X84" s="98" t="s">
        <v>47</v>
      </c>
      <c r="Y84" s="98" t="s">
        <v>47</v>
      </c>
      <c r="Z84" s="98" t="s">
        <v>47</v>
      </c>
      <c r="AA84" s="29">
        <v>821000</v>
      </c>
      <c r="AB84" s="85"/>
      <c r="AC84" s="108">
        <v>44091</v>
      </c>
      <c r="AD84" s="99">
        <v>45982</v>
      </c>
      <c r="AE84" s="90" t="s">
        <v>554</v>
      </c>
      <c r="AF84" s="90" t="s">
        <v>771</v>
      </c>
      <c r="AG84" s="90" t="s">
        <v>1198</v>
      </c>
      <c r="AH84" s="90" t="s">
        <v>1121</v>
      </c>
      <c r="AI84" s="224">
        <v>821000</v>
      </c>
      <c r="AJ84" s="67" t="s">
        <v>1461</v>
      </c>
      <c r="AK84" s="188"/>
      <c r="AL84" s="194" t="s">
        <v>772</v>
      </c>
      <c r="AM84" s="189" t="s">
        <v>49</v>
      </c>
      <c r="AN84" s="190" t="s">
        <v>773</v>
      </c>
      <c r="AO84" s="188" t="s">
        <v>929</v>
      </c>
      <c r="AP84" s="181" t="s">
        <v>1462</v>
      </c>
    </row>
    <row r="85" spans="1:42">
      <c r="A85" s="90" t="s">
        <v>1199</v>
      </c>
      <c r="B85" s="85">
        <v>84</v>
      </c>
      <c r="C85" s="90" t="s">
        <v>38</v>
      </c>
      <c r="D85" s="182">
        <v>198603</v>
      </c>
      <c r="E85" s="183" t="s">
        <v>1082</v>
      </c>
      <c r="F85" s="182">
        <v>2012</v>
      </c>
      <c r="G85" s="182" t="s">
        <v>68</v>
      </c>
      <c r="H85" s="182" t="s">
        <v>57</v>
      </c>
      <c r="I85" s="182">
        <v>52075678</v>
      </c>
      <c r="J85" s="182" t="s">
        <v>861</v>
      </c>
      <c r="K85" s="184">
        <v>786000</v>
      </c>
      <c r="L85" s="18">
        <v>5108</v>
      </c>
      <c r="M85" s="185">
        <v>41557</v>
      </c>
      <c r="N85" s="186">
        <v>42079</v>
      </c>
      <c r="O85" s="98" t="s">
        <v>60</v>
      </c>
      <c r="P85" s="98" t="s">
        <v>47</v>
      </c>
      <c r="Q85" s="98" t="s">
        <v>47</v>
      </c>
      <c r="R85" s="98" t="s">
        <v>47</v>
      </c>
      <c r="S85" s="98">
        <v>27229</v>
      </c>
      <c r="T85" s="99">
        <v>43903</v>
      </c>
      <c r="U85" s="108">
        <v>44091</v>
      </c>
      <c r="V85" s="98">
        <v>5178</v>
      </c>
      <c r="W85" s="99">
        <v>45812</v>
      </c>
      <c r="X85" s="98" t="s">
        <v>47</v>
      </c>
      <c r="Y85" s="98" t="s">
        <v>47</v>
      </c>
      <c r="Z85" s="98" t="s">
        <v>47</v>
      </c>
      <c r="AA85" s="29">
        <v>786000</v>
      </c>
      <c r="AB85" s="85"/>
      <c r="AC85" s="108">
        <v>45996</v>
      </c>
      <c r="AD85" s="99">
        <v>45982</v>
      </c>
      <c r="AE85" s="195" t="s">
        <v>862</v>
      </c>
      <c r="AF85" s="90" t="s">
        <v>771</v>
      </c>
      <c r="AG85" s="90" t="s">
        <v>1199</v>
      </c>
      <c r="AH85" s="90" t="s">
        <v>1114</v>
      </c>
      <c r="AI85" s="224">
        <v>786000</v>
      </c>
      <c r="AJ85" s="188" t="s">
        <v>200</v>
      </c>
      <c r="AK85" s="188"/>
      <c r="AL85" s="196" t="s">
        <v>862</v>
      </c>
      <c r="AM85" s="189" t="s">
        <v>49</v>
      </c>
      <c r="AN85" s="190" t="s">
        <v>773</v>
      </c>
      <c r="AO85" s="188" t="s">
        <v>929</v>
      </c>
      <c r="AP85" s="181" t="s">
        <v>1462</v>
      </c>
    </row>
    <row r="86" spans="1:42">
      <c r="A86" s="90" t="s">
        <v>1200</v>
      </c>
      <c r="B86" s="85">
        <v>85</v>
      </c>
      <c r="C86" s="90" t="s">
        <v>38</v>
      </c>
      <c r="D86" s="182">
        <v>10793</v>
      </c>
      <c r="E86" s="183" t="s">
        <v>1083</v>
      </c>
      <c r="F86" s="182">
        <v>2014</v>
      </c>
      <c r="G86" s="182" t="s">
        <v>68</v>
      </c>
      <c r="H86" s="182" t="s">
        <v>57</v>
      </c>
      <c r="I86" s="182">
        <v>66963878</v>
      </c>
      <c r="J86" s="182" t="s">
        <v>863</v>
      </c>
      <c r="K86" s="184">
        <v>821000</v>
      </c>
      <c r="L86" s="18">
        <v>8262</v>
      </c>
      <c r="M86" s="185">
        <v>41963</v>
      </c>
      <c r="N86" s="186">
        <v>42114</v>
      </c>
      <c r="O86" s="98" t="s">
        <v>60</v>
      </c>
      <c r="P86" s="98" t="s">
        <v>47</v>
      </c>
      <c r="Q86" s="98" t="s">
        <v>47</v>
      </c>
      <c r="R86" s="98" t="s">
        <v>47</v>
      </c>
      <c r="S86" s="98">
        <v>26990</v>
      </c>
      <c r="T86" s="99">
        <v>43852</v>
      </c>
      <c r="U86" s="193" t="s">
        <v>47</v>
      </c>
      <c r="V86" s="98">
        <v>5182</v>
      </c>
      <c r="W86" s="99">
        <v>45812</v>
      </c>
      <c r="X86" s="98" t="s">
        <v>47</v>
      </c>
      <c r="Y86" s="98" t="s">
        <v>47</v>
      </c>
      <c r="Z86" s="98" t="s">
        <v>47</v>
      </c>
      <c r="AA86" s="29">
        <v>821000</v>
      </c>
      <c r="AB86" s="85"/>
      <c r="AC86" s="108">
        <v>44129</v>
      </c>
      <c r="AD86" s="99">
        <v>45982</v>
      </c>
      <c r="AE86" s="90" t="s">
        <v>554</v>
      </c>
      <c r="AF86" s="90" t="s">
        <v>771</v>
      </c>
      <c r="AG86" s="90" t="s">
        <v>1200</v>
      </c>
      <c r="AH86" s="90" t="s">
        <v>1114</v>
      </c>
      <c r="AI86" s="224">
        <v>821000</v>
      </c>
      <c r="AJ86" s="188" t="s">
        <v>200</v>
      </c>
      <c r="AK86" s="188"/>
      <c r="AL86" s="194" t="s">
        <v>772</v>
      </c>
      <c r="AM86" s="189" t="s">
        <v>49</v>
      </c>
      <c r="AN86" s="190" t="s">
        <v>773</v>
      </c>
      <c r="AO86" s="188" t="s">
        <v>929</v>
      </c>
      <c r="AP86" s="181" t="s">
        <v>1462</v>
      </c>
    </row>
    <row r="87" spans="1:42">
      <c r="A87" s="90" t="s">
        <v>1201</v>
      </c>
      <c r="B87" s="85">
        <v>86</v>
      </c>
      <c r="C87" s="90" t="s">
        <v>38</v>
      </c>
      <c r="D87" s="182">
        <v>86</v>
      </c>
      <c r="E87" s="183" t="s">
        <v>1084</v>
      </c>
      <c r="F87" s="182">
        <v>2013</v>
      </c>
      <c r="G87" s="182" t="s">
        <v>68</v>
      </c>
      <c r="H87" s="182" t="s">
        <v>57</v>
      </c>
      <c r="I87" s="182">
        <v>79360150</v>
      </c>
      <c r="J87" s="182" t="s">
        <v>864</v>
      </c>
      <c r="K87" s="184">
        <v>821333</v>
      </c>
      <c r="L87" s="18">
        <v>3977</v>
      </c>
      <c r="M87" s="185">
        <v>41831</v>
      </c>
      <c r="N87" s="186">
        <v>42083</v>
      </c>
      <c r="O87" s="98" t="s">
        <v>60</v>
      </c>
      <c r="P87" s="98" t="s">
        <v>47</v>
      </c>
      <c r="Q87" s="98" t="s">
        <v>47</v>
      </c>
      <c r="R87" s="98" t="s">
        <v>47</v>
      </c>
      <c r="S87" s="98">
        <v>27184</v>
      </c>
      <c r="T87" s="99">
        <v>43903</v>
      </c>
      <c r="U87" s="193" t="s">
        <v>47</v>
      </c>
      <c r="V87" s="98">
        <v>5207</v>
      </c>
      <c r="W87" s="99">
        <v>45812</v>
      </c>
      <c r="X87" s="98" t="s">
        <v>47</v>
      </c>
      <c r="Y87" s="98" t="s">
        <v>47</v>
      </c>
      <c r="Z87" s="98" t="s">
        <v>47</v>
      </c>
      <c r="AA87" s="29">
        <v>821333</v>
      </c>
      <c r="AB87" s="85"/>
      <c r="AC87" s="108">
        <v>44098</v>
      </c>
      <c r="AD87" s="99">
        <v>45982</v>
      </c>
      <c r="AE87" s="90" t="s">
        <v>554</v>
      </c>
      <c r="AF87" s="90" t="s">
        <v>771</v>
      </c>
      <c r="AG87" s="90" t="s">
        <v>1201</v>
      </c>
      <c r="AH87" s="90" t="s">
        <v>1114</v>
      </c>
      <c r="AI87" s="224">
        <v>821333</v>
      </c>
      <c r="AJ87" s="188" t="s">
        <v>200</v>
      </c>
      <c r="AK87" s="188"/>
      <c r="AL87" s="194" t="s">
        <v>772</v>
      </c>
      <c r="AM87" s="189" t="s">
        <v>49</v>
      </c>
      <c r="AN87" s="190" t="s">
        <v>773</v>
      </c>
      <c r="AO87" s="188" t="s">
        <v>929</v>
      </c>
      <c r="AP87" s="181" t="s">
        <v>1462</v>
      </c>
    </row>
    <row r="88" spans="1:42">
      <c r="A88" s="90" t="s">
        <v>1202</v>
      </c>
      <c r="B88" s="85">
        <v>87</v>
      </c>
      <c r="C88" s="90" t="s">
        <v>38</v>
      </c>
      <c r="D88" s="182">
        <v>762</v>
      </c>
      <c r="E88" s="183" t="s">
        <v>1085</v>
      </c>
      <c r="F88" s="182">
        <v>2013</v>
      </c>
      <c r="G88" s="182" t="s">
        <v>68</v>
      </c>
      <c r="H88" s="182" t="s">
        <v>57</v>
      </c>
      <c r="I88" s="182">
        <v>79254347</v>
      </c>
      <c r="J88" s="182" t="s">
        <v>865</v>
      </c>
      <c r="K88" s="184">
        <v>616000</v>
      </c>
      <c r="L88" s="18">
        <v>4097</v>
      </c>
      <c r="M88" s="185">
        <v>41831</v>
      </c>
      <c r="N88" s="186">
        <v>42088</v>
      </c>
      <c r="O88" s="98" t="s">
        <v>60</v>
      </c>
      <c r="P88" s="98" t="s">
        <v>47</v>
      </c>
      <c r="Q88" s="98" t="s">
        <v>47</v>
      </c>
      <c r="R88" s="98" t="s">
        <v>47</v>
      </c>
      <c r="S88" s="98">
        <v>27290</v>
      </c>
      <c r="T88" s="99">
        <v>43907</v>
      </c>
      <c r="U88" s="193" t="s">
        <v>47</v>
      </c>
      <c r="V88" s="98">
        <v>4793</v>
      </c>
      <c r="W88" s="99">
        <v>45812</v>
      </c>
      <c r="X88" s="98" t="s">
        <v>47</v>
      </c>
      <c r="Y88" s="98" t="s">
        <v>47</v>
      </c>
      <c r="Z88" s="98" t="s">
        <v>47</v>
      </c>
      <c r="AA88" s="29">
        <v>616000</v>
      </c>
      <c r="AB88" s="85"/>
      <c r="AC88" s="108">
        <v>44103</v>
      </c>
      <c r="AD88" s="99">
        <v>45982</v>
      </c>
      <c r="AE88" s="90" t="s">
        <v>554</v>
      </c>
      <c r="AF88" s="90" t="s">
        <v>771</v>
      </c>
      <c r="AG88" s="90" t="s">
        <v>1202</v>
      </c>
      <c r="AH88" s="90" t="s">
        <v>1114</v>
      </c>
      <c r="AI88" s="224">
        <v>616000</v>
      </c>
      <c r="AJ88" s="188" t="s">
        <v>200</v>
      </c>
      <c r="AK88" s="188"/>
      <c r="AL88" s="194" t="s">
        <v>772</v>
      </c>
      <c r="AM88" s="189" t="s">
        <v>49</v>
      </c>
      <c r="AN88" s="190" t="s">
        <v>773</v>
      </c>
      <c r="AO88" s="188" t="s">
        <v>929</v>
      </c>
      <c r="AP88" s="181" t="s">
        <v>1462</v>
      </c>
    </row>
    <row r="89" spans="1:42">
      <c r="A89" s="90" t="s">
        <v>1203</v>
      </c>
      <c r="B89" s="85">
        <v>88</v>
      </c>
      <c r="C89" s="90" t="s">
        <v>38</v>
      </c>
      <c r="D89" s="182">
        <v>2352</v>
      </c>
      <c r="E89" s="183" t="s">
        <v>1086</v>
      </c>
      <c r="F89" s="182">
        <v>2013</v>
      </c>
      <c r="G89" s="182" t="s">
        <v>68</v>
      </c>
      <c r="H89" s="182" t="s">
        <v>57</v>
      </c>
      <c r="I89" s="182">
        <v>80157675</v>
      </c>
      <c r="J89" s="182" t="s">
        <v>866</v>
      </c>
      <c r="K89" s="184">
        <v>616000</v>
      </c>
      <c r="L89" s="18">
        <v>6124</v>
      </c>
      <c r="M89" s="185">
        <v>41862</v>
      </c>
      <c r="N89" s="186">
        <v>42088</v>
      </c>
      <c r="O89" s="98" t="s">
        <v>60</v>
      </c>
      <c r="P89" s="98" t="s">
        <v>47</v>
      </c>
      <c r="Q89" s="98" t="s">
        <v>47</v>
      </c>
      <c r="R89" s="98" t="s">
        <v>47</v>
      </c>
      <c r="S89" s="98">
        <v>27317</v>
      </c>
      <c r="T89" s="99">
        <v>43907</v>
      </c>
      <c r="U89" s="193" t="s">
        <v>47</v>
      </c>
      <c r="V89" s="98">
        <v>5654</v>
      </c>
      <c r="W89" s="98" t="s">
        <v>47</v>
      </c>
      <c r="X89" s="98" t="s">
        <v>47</v>
      </c>
      <c r="Y89" s="98" t="s">
        <v>47</v>
      </c>
      <c r="Z89" s="98" t="s">
        <v>47</v>
      </c>
      <c r="AA89" s="29">
        <v>616000</v>
      </c>
      <c r="AB89" s="85"/>
      <c r="AC89" s="108">
        <v>44103</v>
      </c>
      <c r="AD89" s="99">
        <v>45982</v>
      </c>
      <c r="AE89" s="90" t="s">
        <v>554</v>
      </c>
      <c r="AF89" s="90" t="s">
        <v>771</v>
      </c>
      <c r="AG89" s="90" t="s">
        <v>1203</v>
      </c>
      <c r="AH89" s="90" t="s">
        <v>1114</v>
      </c>
      <c r="AI89" s="224">
        <v>616000</v>
      </c>
      <c r="AJ89" s="188" t="s">
        <v>200</v>
      </c>
      <c r="AK89" s="188"/>
      <c r="AL89" s="194" t="s">
        <v>772</v>
      </c>
      <c r="AM89" s="189" t="s">
        <v>49</v>
      </c>
      <c r="AN89" s="190" t="s">
        <v>773</v>
      </c>
      <c r="AO89" s="188" t="s">
        <v>929</v>
      </c>
      <c r="AP89" s="181" t="s">
        <v>1462</v>
      </c>
    </row>
    <row r="90" spans="1:42">
      <c r="A90" s="90" t="s">
        <v>1204</v>
      </c>
      <c r="B90" s="85">
        <v>89</v>
      </c>
      <c r="C90" s="90" t="s">
        <v>38</v>
      </c>
      <c r="D90" s="182">
        <v>3303</v>
      </c>
      <c r="E90" s="183" t="s">
        <v>1087</v>
      </c>
      <c r="F90" s="182">
        <v>2013</v>
      </c>
      <c r="G90" s="182" t="s">
        <v>68</v>
      </c>
      <c r="H90" s="182" t="s">
        <v>57</v>
      </c>
      <c r="I90" s="182">
        <v>51637249</v>
      </c>
      <c r="J90" s="182" t="s">
        <v>867</v>
      </c>
      <c r="K90" s="184">
        <v>821000</v>
      </c>
      <c r="L90" s="18">
        <v>7585</v>
      </c>
      <c r="M90" s="185">
        <v>41963</v>
      </c>
      <c r="N90" s="186">
        <v>42088</v>
      </c>
      <c r="O90" s="98" t="s">
        <v>60</v>
      </c>
      <c r="P90" s="98" t="s">
        <v>47</v>
      </c>
      <c r="Q90" s="98" t="s">
        <v>47</v>
      </c>
      <c r="R90" s="98" t="s">
        <v>47</v>
      </c>
      <c r="S90" s="98">
        <v>27854</v>
      </c>
      <c r="T90" s="99">
        <v>44081</v>
      </c>
      <c r="U90" s="193" t="s">
        <v>47</v>
      </c>
      <c r="V90" s="98">
        <v>5203</v>
      </c>
      <c r="W90" s="99">
        <v>45812</v>
      </c>
      <c r="X90" s="98" t="s">
        <v>47</v>
      </c>
      <c r="Y90" s="98" t="s">
        <v>47</v>
      </c>
      <c r="Z90" s="98" t="s">
        <v>47</v>
      </c>
      <c r="AA90" s="29">
        <v>821000</v>
      </c>
      <c r="AB90" s="85"/>
      <c r="AC90" s="108">
        <v>44103</v>
      </c>
      <c r="AD90" s="99">
        <v>45982</v>
      </c>
      <c r="AE90" s="90" t="s">
        <v>554</v>
      </c>
      <c r="AF90" s="90" t="s">
        <v>771</v>
      </c>
      <c r="AG90" s="90" t="s">
        <v>1204</v>
      </c>
      <c r="AH90" s="90" t="s">
        <v>1114</v>
      </c>
      <c r="AI90" s="224">
        <v>821000</v>
      </c>
      <c r="AJ90" s="188" t="s">
        <v>200</v>
      </c>
      <c r="AK90" s="188"/>
      <c r="AL90" s="194" t="s">
        <v>772</v>
      </c>
      <c r="AM90" s="189" t="s">
        <v>49</v>
      </c>
      <c r="AN90" s="190" t="s">
        <v>773</v>
      </c>
      <c r="AO90" s="188" t="s">
        <v>929</v>
      </c>
      <c r="AP90" s="181" t="s">
        <v>1462</v>
      </c>
    </row>
    <row r="91" spans="1:42">
      <c r="A91" s="90" t="s">
        <v>1205</v>
      </c>
      <c r="B91" s="85">
        <v>90</v>
      </c>
      <c r="C91" s="90" t="s">
        <v>38</v>
      </c>
      <c r="D91" s="182">
        <v>4795</v>
      </c>
      <c r="E91" s="183" t="s">
        <v>1088</v>
      </c>
      <c r="F91" s="182">
        <v>2013</v>
      </c>
      <c r="G91" s="182" t="s">
        <v>68</v>
      </c>
      <c r="H91" s="182" t="s">
        <v>43</v>
      </c>
      <c r="I91" s="182">
        <v>900222682</v>
      </c>
      <c r="J91" s="182" t="s">
        <v>868</v>
      </c>
      <c r="K91" s="184">
        <v>1232000</v>
      </c>
      <c r="L91" s="18">
        <v>8178</v>
      </c>
      <c r="M91" s="185">
        <v>41963</v>
      </c>
      <c r="N91" s="186">
        <v>42087</v>
      </c>
      <c r="O91" s="98" t="s">
        <v>60</v>
      </c>
      <c r="P91" s="98" t="s">
        <v>47</v>
      </c>
      <c r="Q91" s="98" t="s">
        <v>47</v>
      </c>
      <c r="R91" s="98" t="s">
        <v>47</v>
      </c>
      <c r="S91" s="98">
        <v>27286</v>
      </c>
      <c r="T91" s="99">
        <v>43907</v>
      </c>
      <c r="U91" s="193" t="s">
        <v>47</v>
      </c>
      <c r="V91" s="98">
        <v>4809</v>
      </c>
      <c r="W91" s="99">
        <v>45812</v>
      </c>
      <c r="X91" s="98" t="s">
        <v>47</v>
      </c>
      <c r="Y91" s="98" t="s">
        <v>47</v>
      </c>
      <c r="Z91" s="98" t="s">
        <v>47</v>
      </c>
      <c r="AA91" s="29">
        <v>1232000</v>
      </c>
      <c r="AB91" s="85"/>
      <c r="AC91" s="108">
        <v>44102</v>
      </c>
      <c r="AD91" s="99">
        <v>45982</v>
      </c>
      <c r="AE91" s="90" t="s">
        <v>554</v>
      </c>
      <c r="AF91" s="90" t="s">
        <v>771</v>
      </c>
      <c r="AG91" s="90" t="s">
        <v>1205</v>
      </c>
      <c r="AH91" s="90" t="s">
        <v>1114</v>
      </c>
      <c r="AI91" s="224">
        <v>1232000</v>
      </c>
      <c r="AJ91" s="188" t="s">
        <v>1528</v>
      </c>
      <c r="AK91" s="188"/>
      <c r="AL91" s="194" t="s">
        <v>772</v>
      </c>
      <c r="AM91" s="189" t="s">
        <v>49</v>
      </c>
      <c r="AN91" s="190" t="s">
        <v>773</v>
      </c>
      <c r="AO91" s="188" t="s">
        <v>929</v>
      </c>
      <c r="AP91" s="181" t="s">
        <v>1462</v>
      </c>
    </row>
    <row r="92" spans="1:42">
      <c r="A92" s="90" t="s">
        <v>1206</v>
      </c>
      <c r="B92" s="85">
        <v>91</v>
      </c>
      <c r="C92" s="90" t="s">
        <v>38</v>
      </c>
      <c r="D92" s="182">
        <v>4893</v>
      </c>
      <c r="E92" s="183" t="s">
        <v>1089</v>
      </c>
      <c r="F92" s="182">
        <v>2013</v>
      </c>
      <c r="G92" s="182" t="s">
        <v>68</v>
      </c>
      <c r="H92" s="182" t="s">
        <v>57</v>
      </c>
      <c r="I92" s="182">
        <v>40043600</v>
      </c>
      <c r="J92" s="182" t="s">
        <v>869</v>
      </c>
      <c r="K92" s="184">
        <v>616000</v>
      </c>
      <c r="L92" s="18">
        <v>9006</v>
      </c>
      <c r="M92" s="185">
        <v>41963</v>
      </c>
      <c r="N92" s="186">
        <v>42088</v>
      </c>
      <c r="O92" s="98" t="s">
        <v>60</v>
      </c>
      <c r="P92" s="98" t="s">
        <v>47</v>
      </c>
      <c r="Q92" s="98" t="s">
        <v>47</v>
      </c>
      <c r="R92" s="98" t="s">
        <v>47</v>
      </c>
      <c r="S92" s="98">
        <v>27325</v>
      </c>
      <c r="T92" s="99">
        <v>43907</v>
      </c>
      <c r="U92" s="193" t="s">
        <v>47</v>
      </c>
      <c r="V92" s="98">
        <v>4780</v>
      </c>
      <c r="W92" s="99">
        <v>45812</v>
      </c>
      <c r="X92" s="98" t="s">
        <v>47</v>
      </c>
      <c r="Y92" s="98" t="s">
        <v>47</v>
      </c>
      <c r="Z92" s="98" t="s">
        <v>47</v>
      </c>
      <c r="AA92" s="29">
        <v>616000</v>
      </c>
      <c r="AB92" s="85"/>
      <c r="AC92" s="108">
        <v>44103</v>
      </c>
      <c r="AD92" s="99">
        <v>45982</v>
      </c>
      <c r="AE92" s="90" t="s">
        <v>554</v>
      </c>
      <c r="AF92" s="90" t="s">
        <v>771</v>
      </c>
      <c r="AG92" s="90" t="s">
        <v>1206</v>
      </c>
      <c r="AH92" s="90" t="s">
        <v>1114</v>
      </c>
      <c r="AI92" s="224">
        <v>616000</v>
      </c>
      <c r="AJ92" s="188" t="s">
        <v>200</v>
      </c>
      <c r="AK92" s="188"/>
      <c r="AL92" s="194" t="s">
        <v>772</v>
      </c>
      <c r="AM92" s="189" t="s">
        <v>49</v>
      </c>
      <c r="AN92" s="190" t="s">
        <v>773</v>
      </c>
      <c r="AO92" s="188" t="s">
        <v>929</v>
      </c>
      <c r="AP92" s="181" t="s">
        <v>1462</v>
      </c>
    </row>
    <row r="93" spans="1:42">
      <c r="A93" s="90" t="s">
        <v>1207</v>
      </c>
      <c r="B93" s="85">
        <v>92</v>
      </c>
      <c r="C93" s="90" t="s">
        <v>38</v>
      </c>
      <c r="D93" s="182">
        <v>5326</v>
      </c>
      <c r="E93" s="183" t="s">
        <v>1090</v>
      </c>
      <c r="F93" s="182">
        <v>2013</v>
      </c>
      <c r="G93" s="182" t="s">
        <v>68</v>
      </c>
      <c r="H93" s="182" t="s">
        <v>57</v>
      </c>
      <c r="I93" s="182">
        <v>41628252</v>
      </c>
      <c r="J93" s="182" t="s">
        <v>870</v>
      </c>
      <c r="K93" s="184">
        <v>616000</v>
      </c>
      <c r="L93" s="18">
        <v>8181</v>
      </c>
      <c r="M93" s="185">
        <v>41963</v>
      </c>
      <c r="N93" s="186">
        <v>42087</v>
      </c>
      <c r="O93" s="98" t="s">
        <v>60</v>
      </c>
      <c r="P93" s="98" t="s">
        <v>47</v>
      </c>
      <c r="Q93" s="98" t="s">
        <v>47</v>
      </c>
      <c r="R93" s="98" t="s">
        <v>47</v>
      </c>
      <c r="S93" s="98">
        <v>27278</v>
      </c>
      <c r="T93" s="99">
        <v>43907</v>
      </c>
      <c r="U93" s="193" t="s">
        <v>47</v>
      </c>
      <c r="V93" s="98">
        <v>4781</v>
      </c>
      <c r="W93" s="99">
        <v>45812</v>
      </c>
      <c r="X93" s="98" t="s">
        <v>47</v>
      </c>
      <c r="Y93" s="98" t="s">
        <v>47</v>
      </c>
      <c r="Z93" s="98" t="s">
        <v>47</v>
      </c>
      <c r="AA93" s="29">
        <v>616000</v>
      </c>
      <c r="AB93" s="85"/>
      <c r="AC93" s="108">
        <v>44102</v>
      </c>
      <c r="AD93" s="99">
        <v>45982</v>
      </c>
      <c r="AE93" s="90" t="s">
        <v>554</v>
      </c>
      <c r="AF93" s="90" t="s">
        <v>771</v>
      </c>
      <c r="AG93" s="90" t="s">
        <v>1207</v>
      </c>
      <c r="AH93" s="90" t="s">
        <v>1114</v>
      </c>
      <c r="AI93" s="224">
        <v>616000</v>
      </c>
      <c r="AJ93" s="188" t="s">
        <v>200</v>
      </c>
      <c r="AK93" s="188"/>
      <c r="AL93" s="194" t="s">
        <v>772</v>
      </c>
      <c r="AM93" s="189" t="s">
        <v>49</v>
      </c>
      <c r="AN93" s="190" t="s">
        <v>773</v>
      </c>
      <c r="AO93" s="190" t="s">
        <v>929</v>
      </c>
      <c r="AP93" s="181" t="s">
        <v>1462</v>
      </c>
    </row>
    <row r="94" spans="1:42">
      <c r="A94" s="90" t="s">
        <v>1208</v>
      </c>
      <c r="B94" s="85">
        <v>93</v>
      </c>
      <c r="C94" s="90" t="s">
        <v>38</v>
      </c>
      <c r="D94" s="182">
        <v>7603</v>
      </c>
      <c r="E94" s="183" t="s">
        <v>1091</v>
      </c>
      <c r="F94" s="182">
        <v>2014</v>
      </c>
      <c r="G94" s="182" t="s">
        <v>68</v>
      </c>
      <c r="H94" s="182" t="s">
        <v>57</v>
      </c>
      <c r="I94" s="182">
        <v>1123860319</v>
      </c>
      <c r="J94" s="182" t="s">
        <v>871</v>
      </c>
      <c r="K94" s="184">
        <v>616000</v>
      </c>
      <c r="L94" s="18">
        <v>8663</v>
      </c>
      <c r="M94" s="185">
        <v>42003</v>
      </c>
      <c r="N94" s="186">
        <v>42109</v>
      </c>
      <c r="O94" s="193" t="s">
        <v>60</v>
      </c>
      <c r="P94" s="98" t="s">
        <v>47</v>
      </c>
      <c r="Q94" s="98" t="s">
        <v>47</v>
      </c>
      <c r="R94" s="98" t="s">
        <v>47</v>
      </c>
      <c r="S94" s="98">
        <v>27337</v>
      </c>
      <c r="T94" s="99">
        <v>43907</v>
      </c>
      <c r="U94" s="193" t="s">
        <v>47</v>
      </c>
      <c r="V94" s="98">
        <v>4788</v>
      </c>
      <c r="W94" s="99">
        <v>45812</v>
      </c>
      <c r="X94" s="98" t="s">
        <v>47</v>
      </c>
      <c r="Y94" s="98" t="s">
        <v>47</v>
      </c>
      <c r="Z94" s="98" t="s">
        <v>47</v>
      </c>
      <c r="AA94" s="29">
        <v>616000</v>
      </c>
      <c r="AB94" s="85"/>
      <c r="AC94" s="108">
        <v>44124</v>
      </c>
      <c r="AD94" s="99">
        <v>45982</v>
      </c>
      <c r="AE94" s="90" t="s">
        <v>554</v>
      </c>
      <c r="AF94" s="90" t="s">
        <v>771</v>
      </c>
      <c r="AG94" s="90" t="s">
        <v>1208</v>
      </c>
      <c r="AH94" s="90" t="s">
        <v>1121</v>
      </c>
      <c r="AI94" s="224">
        <v>616000</v>
      </c>
      <c r="AJ94" s="67" t="s">
        <v>1461</v>
      </c>
      <c r="AK94" s="188"/>
      <c r="AL94" s="194" t="s">
        <v>772</v>
      </c>
      <c r="AM94" s="189" t="s">
        <v>49</v>
      </c>
      <c r="AN94" s="190" t="s">
        <v>773</v>
      </c>
      <c r="AO94" s="188" t="s">
        <v>929</v>
      </c>
      <c r="AP94" s="181" t="s">
        <v>1462</v>
      </c>
    </row>
    <row r="95" spans="1:42" ht="58">
      <c r="A95" s="90" t="s">
        <v>1209</v>
      </c>
      <c r="B95" s="85">
        <v>94</v>
      </c>
      <c r="C95" s="90" t="s">
        <v>38</v>
      </c>
      <c r="D95" s="182">
        <v>7865</v>
      </c>
      <c r="E95" s="183" t="s">
        <v>1092</v>
      </c>
      <c r="F95" s="182">
        <v>2014</v>
      </c>
      <c r="G95" s="182" t="s">
        <v>68</v>
      </c>
      <c r="H95" s="182" t="s">
        <v>57</v>
      </c>
      <c r="I95" s="182">
        <v>3645639</v>
      </c>
      <c r="J95" s="182" t="s">
        <v>872</v>
      </c>
      <c r="K95" s="184">
        <v>924000</v>
      </c>
      <c r="L95" s="18">
        <v>7554</v>
      </c>
      <c r="M95" s="185">
        <v>41963</v>
      </c>
      <c r="N95" s="186">
        <v>42083</v>
      </c>
      <c r="O95" s="98" t="s">
        <v>60</v>
      </c>
      <c r="P95" s="98" t="s">
        <v>47</v>
      </c>
      <c r="Q95" s="98" t="s">
        <v>47</v>
      </c>
      <c r="R95" s="98" t="s">
        <v>47</v>
      </c>
      <c r="S95" s="98">
        <v>27183</v>
      </c>
      <c r="T95" s="99">
        <v>43903</v>
      </c>
      <c r="U95" s="193" t="s">
        <v>47</v>
      </c>
      <c r="V95" s="98">
        <v>5205</v>
      </c>
      <c r="W95" s="99">
        <v>45812</v>
      </c>
      <c r="X95" s="98" t="s">
        <v>47</v>
      </c>
      <c r="Y95" s="98" t="s">
        <v>47</v>
      </c>
      <c r="Z95" s="98" t="s">
        <v>47</v>
      </c>
      <c r="AA95" s="29">
        <v>924000</v>
      </c>
      <c r="AB95" s="85"/>
      <c r="AC95" s="108">
        <v>44098</v>
      </c>
      <c r="AD95" s="99">
        <v>45982</v>
      </c>
      <c r="AE95" s="90" t="s">
        <v>554</v>
      </c>
      <c r="AF95" s="90" t="s">
        <v>771</v>
      </c>
      <c r="AG95" s="90" t="s">
        <v>1209</v>
      </c>
      <c r="AH95" s="90" t="s">
        <v>1118</v>
      </c>
      <c r="AI95" s="252">
        <v>924000</v>
      </c>
      <c r="AJ95" s="251" t="s">
        <v>1542</v>
      </c>
      <c r="AK95" s="188"/>
      <c r="AL95" s="194" t="s">
        <v>772</v>
      </c>
      <c r="AM95" s="189" t="s">
        <v>49</v>
      </c>
      <c r="AN95" s="190" t="s">
        <v>773</v>
      </c>
      <c r="AO95" s="188" t="s">
        <v>929</v>
      </c>
      <c r="AP95" s="181" t="s">
        <v>1462</v>
      </c>
    </row>
    <row r="96" spans="1:42" ht="29">
      <c r="A96" s="90" t="s">
        <v>1210</v>
      </c>
      <c r="B96" s="85">
        <v>95</v>
      </c>
      <c r="C96" s="90" t="s">
        <v>38</v>
      </c>
      <c r="D96" s="197">
        <v>860</v>
      </c>
      <c r="E96" s="198" t="s">
        <v>1093</v>
      </c>
      <c r="F96" s="197">
        <v>2013</v>
      </c>
      <c r="G96" s="197" t="s">
        <v>68</v>
      </c>
      <c r="H96" s="197" t="s">
        <v>57</v>
      </c>
      <c r="I96" s="210">
        <v>52560545</v>
      </c>
      <c r="J96" s="197" t="s">
        <v>873</v>
      </c>
      <c r="K96" s="199">
        <v>205333</v>
      </c>
      <c r="L96" s="197">
        <v>6521</v>
      </c>
      <c r="M96" s="200">
        <v>41963</v>
      </c>
      <c r="N96" s="200">
        <v>42121</v>
      </c>
      <c r="O96" s="98" t="s">
        <v>60</v>
      </c>
      <c r="P96" s="98" t="s">
        <v>47</v>
      </c>
      <c r="Q96" s="98" t="s">
        <v>47</v>
      </c>
      <c r="R96" s="98" t="s">
        <v>47</v>
      </c>
      <c r="S96" s="98">
        <v>27034</v>
      </c>
      <c r="T96" s="99">
        <v>43852</v>
      </c>
      <c r="U96" s="99">
        <v>44117</v>
      </c>
      <c r="V96" s="98" t="s">
        <v>47</v>
      </c>
      <c r="W96" s="98" t="s">
        <v>47</v>
      </c>
      <c r="X96" s="98" t="s">
        <v>47</v>
      </c>
      <c r="Y96" s="98" t="s">
        <v>47</v>
      </c>
      <c r="Z96" s="98" t="s">
        <v>47</v>
      </c>
      <c r="AA96" s="29">
        <v>0</v>
      </c>
      <c r="AB96" s="190"/>
      <c r="AC96" s="99">
        <v>46022</v>
      </c>
      <c r="AD96" s="99">
        <v>45818</v>
      </c>
      <c r="AE96" s="90" t="s">
        <v>292</v>
      </c>
      <c r="AF96" s="190"/>
      <c r="AG96" s="90" t="s">
        <v>1210</v>
      </c>
      <c r="AH96" s="90" t="s">
        <v>1114</v>
      </c>
      <c r="AI96" s="224" t="s">
        <v>1110</v>
      </c>
      <c r="AJ96" s="188" t="s">
        <v>1110</v>
      </c>
      <c r="AK96" s="188"/>
      <c r="AL96" s="90" t="s">
        <v>874</v>
      </c>
      <c r="AM96" s="189" t="s">
        <v>49</v>
      </c>
      <c r="AN96" s="191" t="s">
        <v>875</v>
      </c>
      <c r="AO96" s="190" t="s">
        <v>1034</v>
      </c>
      <c r="AP96" s="181" t="s">
        <v>1462</v>
      </c>
    </row>
    <row r="97" spans="1:42" ht="87">
      <c r="A97" s="90" t="s">
        <v>1211</v>
      </c>
      <c r="B97" s="85">
        <v>96</v>
      </c>
      <c r="C97" s="90" t="s">
        <v>38</v>
      </c>
      <c r="D97" s="197">
        <v>4364</v>
      </c>
      <c r="E97" s="198" t="s">
        <v>1094</v>
      </c>
      <c r="F97" s="197">
        <v>2013</v>
      </c>
      <c r="G97" s="197" t="s">
        <v>68</v>
      </c>
      <c r="H97" s="197" t="s">
        <v>43</v>
      </c>
      <c r="I97" s="197">
        <v>899999061</v>
      </c>
      <c r="J97" s="197" t="s">
        <v>876</v>
      </c>
      <c r="K97" s="199">
        <v>616000</v>
      </c>
      <c r="L97" s="197">
        <v>7836</v>
      </c>
      <c r="M97" s="200">
        <v>41963</v>
      </c>
      <c r="N97" s="200">
        <v>42109</v>
      </c>
      <c r="O97" s="98" t="s">
        <v>60</v>
      </c>
      <c r="P97" s="98" t="s">
        <v>47</v>
      </c>
      <c r="Q97" s="98" t="s">
        <v>47</v>
      </c>
      <c r="R97" s="98" t="s">
        <v>47</v>
      </c>
      <c r="S97" s="98">
        <v>27109</v>
      </c>
      <c r="T97" s="99">
        <v>43857</v>
      </c>
      <c r="U97" s="99">
        <v>44117</v>
      </c>
      <c r="V97" s="98" t="s">
        <v>47</v>
      </c>
      <c r="W97" s="98" t="s">
        <v>47</v>
      </c>
      <c r="X97" s="98" t="s">
        <v>47</v>
      </c>
      <c r="Y97" s="98" t="s">
        <v>47</v>
      </c>
      <c r="Z97" s="98" t="s">
        <v>47</v>
      </c>
      <c r="AA97" s="29">
        <v>616000</v>
      </c>
      <c r="AB97" s="190"/>
      <c r="AC97" s="99">
        <v>46022</v>
      </c>
      <c r="AD97" s="99">
        <v>45825</v>
      </c>
      <c r="AE97" s="90" t="s">
        <v>877</v>
      </c>
      <c r="AF97" s="190"/>
      <c r="AG97" s="90" t="s">
        <v>1211</v>
      </c>
      <c r="AH97" s="90" t="s">
        <v>1118</v>
      </c>
      <c r="AI97" s="253" t="s">
        <v>1110</v>
      </c>
      <c r="AJ97" s="251" t="s">
        <v>1549</v>
      </c>
      <c r="AK97" s="188"/>
      <c r="AL97" s="90" t="s">
        <v>878</v>
      </c>
      <c r="AM97" s="189" t="s">
        <v>49</v>
      </c>
      <c r="AN97" s="191" t="s">
        <v>879</v>
      </c>
      <c r="AO97" s="190" t="s">
        <v>1106</v>
      </c>
      <c r="AP97" s="181" t="s">
        <v>1462</v>
      </c>
    </row>
    <row r="98" spans="1:42" ht="29">
      <c r="A98" s="90" t="s">
        <v>1212</v>
      </c>
      <c r="B98" s="85">
        <v>97</v>
      </c>
      <c r="C98" s="90" t="s">
        <v>38</v>
      </c>
      <c r="D98" s="197">
        <v>10984</v>
      </c>
      <c r="E98" s="198" t="s">
        <v>1095</v>
      </c>
      <c r="F98" s="197">
        <v>2014</v>
      </c>
      <c r="G98" s="197" t="s">
        <v>68</v>
      </c>
      <c r="H98" s="197" t="s">
        <v>57</v>
      </c>
      <c r="I98" s="197">
        <v>7305643</v>
      </c>
      <c r="J98" s="197" t="s">
        <v>880</v>
      </c>
      <c r="K98" s="199">
        <v>459314</v>
      </c>
      <c r="L98" s="197">
        <v>821</v>
      </c>
      <c r="M98" s="200">
        <v>42381</v>
      </c>
      <c r="N98" s="200">
        <v>42786</v>
      </c>
      <c r="O98" s="98" t="s">
        <v>46</v>
      </c>
      <c r="P98" s="98" t="s">
        <v>47</v>
      </c>
      <c r="Q98" s="98" t="s">
        <v>47</v>
      </c>
      <c r="R98" s="98" t="s">
        <v>47</v>
      </c>
      <c r="S98" s="98">
        <v>35738</v>
      </c>
      <c r="T98" s="99">
        <v>44804</v>
      </c>
      <c r="U98" s="99">
        <v>44834</v>
      </c>
      <c r="V98" s="98" t="s">
        <v>47</v>
      </c>
      <c r="W98" s="98" t="s">
        <v>47</v>
      </c>
      <c r="X98" s="98" t="s">
        <v>47</v>
      </c>
      <c r="Y98" s="98" t="s">
        <v>47</v>
      </c>
      <c r="Z98" s="98" t="s">
        <v>47</v>
      </c>
      <c r="AA98" s="29">
        <v>7070</v>
      </c>
      <c r="AB98" s="190"/>
      <c r="AC98" s="99">
        <v>46659</v>
      </c>
      <c r="AD98" s="99">
        <v>45826</v>
      </c>
      <c r="AE98" s="90" t="s">
        <v>877</v>
      </c>
      <c r="AF98" s="190"/>
      <c r="AG98" s="90" t="s">
        <v>1212</v>
      </c>
      <c r="AH98" s="90" t="s">
        <v>1114</v>
      </c>
      <c r="AI98" s="224">
        <v>7070</v>
      </c>
      <c r="AJ98" s="188" t="s">
        <v>1529</v>
      </c>
      <c r="AK98" s="188"/>
      <c r="AL98" s="90" t="s">
        <v>878</v>
      </c>
      <c r="AM98" s="189" t="s">
        <v>49</v>
      </c>
      <c r="AN98" s="191" t="s">
        <v>881</v>
      </c>
      <c r="AO98" s="190" t="s">
        <v>931</v>
      </c>
      <c r="AP98" s="181" t="s">
        <v>1462</v>
      </c>
    </row>
    <row r="99" spans="1:42" ht="29">
      <c r="A99" s="90" t="s">
        <v>1213</v>
      </c>
      <c r="B99" s="85">
        <v>98</v>
      </c>
      <c r="C99" s="90" t="s">
        <v>38</v>
      </c>
      <c r="D99" s="90">
        <v>8771</v>
      </c>
      <c r="E99" s="201" t="s">
        <v>1096</v>
      </c>
      <c r="F99" s="90">
        <v>2014</v>
      </c>
      <c r="G99" s="182" t="s">
        <v>68</v>
      </c>
      <c r="H99" s="90" t="s">
        <v>57</v>
      </c>
      <c r="I99" s="90">
        <v>39562915</v>
      </c>
      <c r="J99" s="90" t="s">
        <v>882</v>
      </c>
      <c r="K99" s="100">
        <v>644350</v>
      </c>
      <c r="L99" s="98">
        <v>3528</v>
      </c>
      <c r="M99" s="99">
        <v>42236</v>
      </c>
      <c r="N99" s="99">
        <v>42279</v>
      </c>
      <c r="O99" s="98" t="s">
        <v>46</v>
      </c>
      <c r="P99" s="99">
        <v>42306</v>
      </c>
      <c r="Q99" s="98" t="s">
        <v>47</v>
      </c>
      <c r="R99" s="98" t="s">
        <v>47</v>
      </c>
      <c r="S99" s="98" t="s">
        <v>47</v>
      </c>
      <c r="T99" s="98" t="s">
        <v>47</v>
      </c>
      <c r="U99" s="98" t="s">
        <v>47</v>
      </c>
      <c r="V99" s="98" t="s">
        <v>47</v>
      </c>
      <c r="W99" s="98" t="s">
        <v>47</v>
      </c>
      <c r="X99" s="98" t="s">
        <v>47</v>
      </c>
      <c r="Y99" s="188" t="s">
        <v>47</v>
      </c>
      <c r="Z99" s="188" t="s">
        <v>47</v>
      </c>
      <c r="AA99" s="29">
        <v>644350</v>
      </c>
      <c r="AB99" s="190"/>
      <c r="AC99" s="99">
        <v>44401</v>
      </c>
      <c r="AD99" s="99">
        <v>45604</v>
      </c>
      <c r="AE99" s="90" t="s">
        <v>85</v>
      </c>
      <c r="AF99" s="190"/>
      <c r="AG99" s="90" t="s">
        <v>1213</v>
      </c>
      <c r="AH99" s="90" t="s">
        <v>1114</v>
      </c>
      <c r="AI99" s="224" t="s">
        <v>1110</v>
      </c>
      <c r="AJ99" s="188" t="s">
        <v>1539</v>
      </c>
      <c r="AK99" s="188" t="s">
        <v>883</v>
      </c>
      <c r="AL99" s="90" t="s">
        <v>884</v>
      </c>
      <c r="AM99" s="189" t="s">
        <v>49</v>
      </c>
      <c r="AN99" s="202" t="s">
        <v>885</v>
      </c>
      <c r="AO99" s="190" t="s">
        <v>934</v>
      </c>
      <c r="AP99" s="181" t="s">
        <v>1462</v>
      </c>
    </row>
    <row r="100" spans="1:42" ht="29">
      <c r="A100" s="90" t="s">
        <v>1214</v>
      </c>
      <c r="B100" s="85">
        <v>99</v>
      </c>
      <c r="C100" s="90" t="s">
        <v>38</v>
      </c>
      <c r="D100" s="18">
        <v>212163</v>
      </c>
      <c r="E100" s="78" t="s">
        <v>1097</v>
      </c>
      <c r="F100" s="18">
        <v>2014</v>
      </c>
      <c r="G100" s="182" t="s">
        <v>42</v>
      </c>
      <c r="H100" s="18" t="s">
        <v>43</v>
      </c>
      <c r="I100" s="18">
        <v>830136757</v>
      </c>
      <c r="J100" s="18" t="s">
        <v>886</v>
      </c>
      <c r="K100" s="187">
        <v>644350</v>
      </c>
      <c r="L100" s="85">
        <v>1230</v>
      </c>
      <c r="M100" s="99">
        <v>42352</v>
      </c>
      <c r="N100" s="99">
        <v>42624</v>
      </c>
      <c r="O100" s="98" t="s">
        <v>46</v>
      </c>
      <c r="P100" s="99">
        <v>42989</v>
      </c>
      <c r="Q100" s="98" t="s">
        <v>47</v>
      </c>
      <c r="R100" s="98" t="s">
        <v>47</v>
      </c>
      <c r="S100" s="98" t="s">
        <v>47</v>
      </c>
      <c r="T100" s="98" t="s">
        <v>47</v>
      </c>
      <c r="U100" s="98" t="s">
        <v>47</v>
      </c>
      <c r="V100" s="98" t="s">
        <v>47</v>
      </c>
      <c r="W100" s="98" t="s">
        <v>47</v>
      </c>
      <c r="X100" s="98" t="s">
        <v>47</v>
      </c>
      <c r="Y100" s="188" t="s">
        <v>47</v>
      </c>
      <c r="Z100" s="188" t="b">
        <v>0</v>
      </c>
      <c r="AA100" s="29">
        <v>558440</v>
      </c>
      <c r="AB100" s="190"/>
      <c r="AC100" s="99">
        <v>45083</v>
      </c>
      <c r="AD100" s="99">
        <v>45608</v>
      </c>
      <c r="AE100" s="90" t="s">
        <v>887</v>
      </c>
      <c r="AF100" s="190"/>
      <c r="AG100" s="90" t="s">
        <v>1214</v>
      </c>
      <c r="AH100" s="90" t="s">
        <v>1114</v>
      </c>
      <c r="AI100" s="224" t="s">
        <v>1110</v>
      </c>
      <c r="AJ100" s="188" t="s">
        <v>1540</v>
      </c>
      <c r="AK100" s="188" t="s">
        <v>888</v>
      </c>
      <c r="AL100" s="188" t="s">
        <v>889</v>
      </c>
      <c r="AM100" s="189" t="s">
        <v>49</v>
      </c>
      <c r="AN100" s="191" t="s">
        <v>890</v>
      </c>
      <c r="AO100" s="190" t="s">
        <v>934</v>
      </c>
      <c r="AP100" s="181" t="s">
        <v>1462</v>
      </c>
    </row>
    <row r="101" spans="1:42" ht="58">
      <c r="A101" s="90" t="s">
        <v>1215</v>
      </c>
      <c r="B101" s="85">
        <v>100</v>
      </c>
      <c r="C101" s="90" t="s">
        <v>38</v>
      </c>
      <c r="D101" s="18">
        <v>218582</v>
      </c>
      <c r="E101" s="78" t="s">
        <v>1098</v>
      </c>
      <c r="F101" s="18">
        <v>2013</v>
      </c>
      <c r="G101" s="182" t="s">
        <v>42</v>
      </c>
      <c r="H101" s="18" t="s">
        <v>57</v>
      </c>
      <c r="I101" s="18">
        <v>73111679</v>
      </c>
      <c r="J101" s="18" t="s">
        <v>891</v>
      </c>
      <c r="K101" s="187">
        <v>1149090</v>
      </c>
      <c r="L101" s="85">
        <v>1441</v>
      </c>
      <c r="M101" s="99">
        <v>42730</v>
      </c>
      <c r="N101" s="99">
        <v>42858</v>
      </c>
      <c r="O101" s="98" t="s">
        <v>60</v>
      </c>
      <c r="P101" s="99">
        <v>42858</v>
      </c>
      <c r="Q101" s="98" t="s">
        <v>47</v>
      </c>
      <c r="R101" s="98" t="s">
        <v>47</v>
      </c>
      <c r="S101" s="98" t="s">
        <v>47</v>
      </c>
      <c r="T101" s="98" t="s">
        <v>47</v>
      </c>
      <c r="U101" s="98" t="s">
        <v>47</v>
      </c>
      <c r="V101" s="98" t="s">
        <v>47</v>
      </c>
      <c r="W101" s="98" t="s">
        <v>47</v>
      </c>
      <c r="X101" s="98" t="s">
        <v>47</v>
      </c>
      <c r="Y101" s="188" t="s">
        <v>47</v>
      </c>
      <c r="Z101" s="188" t="s">
        <v>47</v>
      </c>
      <c r="AA101" s="29">
        <v>1140</v>
      </c>
      <c r="AB101" s="190"/>
      <c r="AC101" s="99">
        <v>44952</v>
      </c>
      <c r="AD101" s="99">
        <v>45609</v>
      </c>
      <c r="AE101" s="90" t="s">
        <v>892</v>
      </c>
      <c r="AF101" s="190"/>
      <c r="AG101" s="226" t="s">
        <v>1215</v>
      </c>
      <c r="AH101" s="90" t="s">
        <v>1121</v>
      </c>
      <c r="AI101" s="225">
        <v>1140</v>
      </c>
      <c r="AJ101" s="67" t="s">
        <v>1459</v>
      </c>
      <c r="AK101" s="188" t="s">
        <v>893</v>
      </c>
      <c r="AL101" s="101" t="s">
        <v>85</v>
      </c>
      <c r="AM101" s="189" t="s">
        <v>49</v>
      </c>
      <c r="AN101" s="191" t="s">
        <v>894</v>
      </c>
      <c r="AO101" s="190" t="s">
        <v>931</v>
      </c>
      <c r="AP101" s="181" t="s">
        <v>1462</v>
      </c>
    </row>
    <row r="102" spans="1:42" ht="29">
      <c r="A102" s="90" t="s">
        <v>1216</v>
      </c>
      <c r="B102" s="85">
        <v>101</v>
      </c>
      <c r="C102" s="90" t="s">
        <v>38</v>
      </c>
      <c r="D102" s="18">
        <v>128476</v>
      </c>
      <c r="E102" s="78" t="s">
        <v>1099</v>
      </c>
      <c r="F102" s="18">
        <v>2015</v>
      </c>
      <c r="G102" s="182" t="s">
        <v>68</v>
      </c>
      <c r="H102" s="18" t="s">
        <v>57</v>
      </c>
      <c r="I102" s="18">
        <v>1013609278</v>
      </c>
      <c r="J102" s="18" t="s">
        <v>895</v>
      </c>
      <c r="K102" s="187">
        <v>1475434</v>
      </c>
      <c r="L102" s="85">
        <v>4174</v>
      </c>
      <c r="M102" s="99">
        <v>42978</v>
      </c>
      <c r="N102" s="99">
        <v>43263</v>
      </c>
      <c r="O102" s="98" t="s">
        <v>46</v>
      </c>
      <c r="P102" s="99">
        <v>43383</v>
      </c>
      <c r="Q102" s="98">
        <v>1166</v>
      </c>
      <c r="R102" s="98" t="s">
        <v>47</v>
      </c>
      <c r="S102" s="98">
        <v>1166</v>
      </c>
      <c r="T102" s="99">
        <v>45450</v>
      </c>
      <c r="U102" s="98" t="s">
        <v>47</v>
      </c>
      <c r="V102" s="98" t="s">
        <v>47</v>
      </c>
      <c r="W102" s="98" t="s">
        <v>47</v>
      </c>
      <c r="X102" s="98" t="s">
        <v>47</v>
      </c>
      <c r="Y102" s="188" t="s">
        <v>47</v>
      </c>
      <c r="Z102" s="188" t="s">
        <v>47</v>
      </c>
      <c r="AA102" s="29">
        <v>1475434</v>
      </c>
      <c r="AB102" s="190"/>
      <c r="AC102" s="99">
        <v>45477</v>
      </c>
      <c r="AD102" s="99">
        <v>45616</v>
      </c>
      <c r="AE102" s="90" t="s">
        <v>874</v>
      </c>
      <c r="AF102" s="190"/>
      <c r="AG102" s="226" t="s">
        <v>1216</v>
      </c>
      <c r="AH102" s="90" t="s">
        <v>1121</v>
      </c>
      <c r="AI102" s="224" t="s">
        <v>1110</v>
      </c>
      <c r="AJ102" s="188" t="s">
        <v>1491</v>
      </c>
      <c r="AK102" s="188" t="s">
        <v>896</v>
      </c>
      <c r="AL102" s="90" t="s">
        <v>85</v>
      </c>
      <c r="AM102" s="189" t="s">
        <v>49</v>
      </c>
      <c r="AN102" s="202" t="s">
        <v>885</v>
      </c>
      <c r="AO102" s="190" t="s">
        <v>934</v>
      </c>
      <c r="AP102" s="181" t="s">
        <v>1462</v>
      </c>
    </row>
    <row r="103" spans="1:42" ht="29">
      <c r="A103" s="90" t="s">
        <v>1217</v>
      </c>
      <c r="B103" s="85">
        <v>102</v>
      </c>
      <c r="C103" s="90" t="s">
        <v>38</v>
      </c>
      <c r="D103" s="18">
        <v>318481</v>
      </c>
      <c r="E103" s="78" t="s">
        <v>1100</v>
      </c>
      <c r="F103" s="18">
        <v>2015</v>
      </c>
      <c r="G103" s="182" t="s">
        <v>42</v>
      </c>
      <c r="H103" s="18" t="s">
        <v>57</v>
      </c>
      <c r="I103" s="18">
        <v>28679925</v>
      </c>
      <c r="J103" s="18" t="s">
        <v>897</v>
      </c>
      <c r="K103" s="187">
        <v>368858</v>
      </c>
      <c r="L103" s="85">
        <v>2238</v>
      </c>
      <c r="M103" s="99">
        <v>43060</v>
      </c>
      <c r="N103" s="99">
        <v>43402</v>
      </c>
      <c r="O103" s="98" t="s">
        <v>46</v>
      </c>
      <c r="P103" s="98" t="s">
        <v>47</v>
      </c>
      <c r="Q103" s="98" t="s">
        <v>47</v>
      </c>
      <c r="R103" s="98" t="s">
        <v>47</v>
      </c>
      <c r="S103" s="98" t="s">
        <v>47</v>
      </c>
      <c r="T103" s="98" t="s">
        <v>47</v>
      </c>
      <c r="U103" s="98" t="s">
        <v>47</v>
      </c>
      <c r="V103" s="98" t="s">
        <v>47</v>
      </c>
      <c r="W103" s="98" t="s">
        <v>47</v>
      </c>
      <c r="X103" s="98" t="s">
        <v>47</v>
      </c>
      <c r="Y103" s="188" t="s">
        <v>47</v>
      </c>
      <c r="Z103" s="188" t="s">
        <v>47</v>
      </c>
      <c r="AA103" s="29">
        <v>2583</v>
      </c>
      <c r="AB103" s="190"/>
      <c r="AC103" s="99">
        <v>45496</v>
      </c>
      <c r="AD103" s="99">
        <v>45618</v>
      </c>
      <c r="AE103" s="90" t="s">
        <v>898</v>
      </c>
      <c r="AF103" s="190"/>
      <c r="AG103" s="90" t="s">
        <v>1217</v>
      </c>
      <c r="AH103" s="90" t="s">
        <v>1114</v>
      </c>
      <c r="AI103" s="224">
        <v>2583</v>
      </c>
      <c r="AJ103" s="188" t="s">
        <v>1529</v>
      </c>
      <c r="AK103" s="188" t="s">
        <v>197</v>
      </c>
      <c r="AL103" s="90" t="s">
        <v>878</v>
      </c>
      <c r="AM103" s="189" t="s">
        <v>49</v>
      </c>
      <c r="AN103" s="191" t="s">
        <v>899</v>
      </c>
      <c r="AO103" s="190" t="s">
        <v>931</v>
      </c>
      <c r="AP103" s="181" t="s">
        <v>1462</v>
      </c>
    </row>
    <row r="104" spans="1:42" ht="29">
      <c r="A104" s="90" t="s">
        <v>1218</v>
      </c>
      <c r="B104" s="85">
        <v>103</v>
      </c>
      <c r="C104" s="90" t="s">
        <v>38</v>
      </c>
      <c r="D104" s="182">
        <v>622</v>
      </c>
      <c r="E104" s="183" t="s">
        <v>1101</v>
      </c>
      <c r="F104" s="182">
        <v>2013</v>
      </c>
      <c r="G104" s="182" t="s">
        <v>68</v>
      </c>
      <c r="H104" s="182" t="s">
        <v>57</v>
      </c>
      <c r="I104" s="182">
        <v>98454828</v>
      </c>
      <c r="J104" s="182" t="s">
        <v>900</v>
      </c>
      <c r="K104" s="199">
        <v>616000</v>
      </c>
      <c r="L104" s="197">
        <v>2900</v>
      </c>
      <c r="M104" s="200">
        <v>41800</v>
      </c>
      <c r="N104" s="200">
        <v>41919</v>
      </c>
      <c r="O104" s="98" t="s">
        <v>60</v>
      </c>
      <c r="P104" s="98" t="s">
        <v>47</v>
      </c>
      <c r="Q104" s="98" t="s">
        <v>47</v>
      </c>
      <c r="R104" s="98" t="s">
        <v>47</v>
      </c>
      <c r="S104" s="98">
        <v>24556</v>
      </c>
      <c r="T104" s="99">
        <v>43738</v>
      </c>
      <c r="U104" s="98" t="s">
        <v>47</v>
      </c>
      <c r="V104" s="98" t="s">
        <v>47</v>
      </c>
      <c r="W104" s="98" t="s">
        <v>47</v>
      </c>
      <c r="X104" s="98" t="s">
        <v>47</v>
      </c>
      <c r="Y104" s="188" t="s">
        <v>47</v>
      </c>
      <c r="Z104" s="188" t="s">
        <v>47</v>
      </c>
      <c r="AA104" s="29">
        <v>410</v>
      </c>
      <c r="AB104" s="190"/>
      <c r="AC104" s="99">
        <v>43744</v>
      </c>
      <c r="AD104" s="99">
        <v>45776</v>
      </c>
      <c r="AE104" s="90" t="s">
        <v>877</v>
      </c>
      <c r="AF104" s="190"/>
      <c r="AG104" s="90" t="s">
        <v>1218</v>
      </c>
      <c r="AH104" s="90" t="s">
        <v>1114</v>
      </c>
      <c r="AI104" s="224">
        <v>410</v>
      </c>
      <c r="AJ104" s="188" t="s">
        <v>1529</v>
      </c>
      <c r="AK104" s="188"/>
      <c r="AL104" s="90" t="s">
        <v>901</v>
      </c>
      <c r="AM104" s="189" t="s">
        <v>49</v>
      </c>
      <c r="AN104" s="191" t="s">
        <v>902</v>
      </c>
      <c r="AO104" s="190" t="s">
        <v>931</v>
      </c>
      <c r="AP104" s="181" t="s">
        <v>1462</v>
      </c>
    </row>
    <row r="105" spans="1:42" ht="29">
      <c r="A105" s="90" t="s">
        <v>1219</v>
      </c>
      <c r="B105" s="85">
        <v>104</v>
      </c>
      <c r="C105" s="90" t="s">
        <v>38</v>
      </c>
      <c r="D105" s="182">
        <v>2003</v>
      </c>
      <c r="E105" s="183" t="s">
        <v>1102</v>
      </c>
      <c r="F105" s="182">
        <v>2013</v>
      </c>
      <c r="G105" s="182" t="s">
        <v>68</v>
      </c>
      <c r="H105" s="182" t="s">
        <v>43</v>
      </c>
      <c r="I105" s="182">
        <v>900486134</v>
      </c>
      <c r="J105" s="182" t="s">
        <v>903</v>
      </c>
      <c r="K105" s="199">
        <v>616000</v>
      </c>
      <c r="L105" s="197">
        <v>4928</v>
      </c>
      <c r="M105" s="200">
        <v>41862</v>
      </c>
      <c r="N105" s="200">
        <v>41939</v>
      </c>
      <c r="O105" s="98" t="s">
        <v>60</v>
      </c>
      <c r="P105" s="98" t="s">
        <v>47</v>
      </c>
      <c r="Q105" s="98" t="s">
        <v>47</v>
      </c>
      <c r="R105" s="98" t="s">
        <v>47</v>
      </c>
      <c r="S105" s="98">
        <v>19345</v>
      </c>
      <c r="T105" s="99">
        <v>43279</v>
      </c>
      <c r="U105" s="99">
        <v>43298</v>
      </c>
      <c r="V105" s="98">
        <v>6856</v>
      </c>
      <c r="W105" s="99">
        <v>45173</v>
      </c>
      <c r="X105" s="98" t="s">
        <v>463</v>
      </c>
      <c r="Y105" s="188" t="s">
        <v>60</v>
      </c>
      <c r="Z105" s="188" t="s">
        <v>47</v>
      </c>
      <c r="AA105" s="29">
        <v>48610</v>
      </c>
      <c r="AB105" s="190"/>
      <c r="AC105" s="99">
        <v>45392</v>
      </c>
      <c r="AD105" s="99">
        <v>45776</v>
      </c>
      <c r="AE105" s="90" t="s">
        <v>877</v>
      </c>
      <c r="AF105" s="190"/>
      <c r="AG105" s="90" t="s">
        <v>1219</v>
      </c>
      <c r="AH105" s="90" t="s">
        <v>1114</v>
      </c>
      <c r="AI105" s="224">
        <v>48610</v>
      </c>
      <c r="AJ105" s="188" t="s">
        <v>1528</v>
      </c>
      <c r="AK105" s="188"/>
      <c r="AL105" s="90" t="s">
        <v>901</v>
      </c>
      <c r="AM105" s="189" t="s">
        <v>49</v>
      </c>
      <c r="AN105" s="191" t="s">
        <v>904</v>
      </c>
      <c r="AO105" s="190" t="s">
        <v>931</v>
      </c>
      <c r="AP105" s="181" t="s">
        <v>1462</v>
      </c>
    </row>
    <row r="106" spans="1:42" ht="91.5" customHeight="1">
      <c r="A106" s="90" t="s">
        <v>1220</v>
      </c>
      <c r="B106" s="85">
        <v>105</v>
      </c>
      <c r="C106" s="90" t="s">
        <v>38</v>
      </c>
      <c r="D106" s="182">
        <v>3327</v>
      </c>
      <c r="E106" s="183" t="s">
        <v>1103</v>
      </c>
      <c r="F106" s="182">
        <v>2013</v>
      </c>
      <c r="G106" s="182" t="s">
        <v>68</v>
      </c>
      <c r="H106" s="182" t="s">
        <v>43</v>
      </c>
      <c r="I106" s="182">
        <v>900451573</v>
      </c>
      <c r="J106" s="182" t="s">
        <v>905</v>
      </c>
      <c r="K106" s="199">
        <v>616000</v>
      </c>
      <c r="L106" s="197">
        <v>3883</v>
      </c>
      <c r="M106" s="200">
        <v>41830</v>
      </c>
      <c r="N106" s="200">
        <v>41942</v>
      </c>
      <c r="O106" s="98" t="s">
        <v>60</v>
      </c>
      <c r="P106" s="99">
        <v>41957</v>
      </c>
      <c r="Q106" s="98">
        <v>10199</v>
      </c>
      <c r="R106" s="99">
        <v>43706</v>
      </c>
      <c r="S106" s="98">
        <v>10199</v>
      </c>
      <c r="T106" s="99">
        <v>42443</v>
      </c>
      <c r="U106" s="99">
        <v>43706</v>
      </c>
      <c r="V106" s="98" t="s">
        <v>47</v>
      </c>
      <c r="W106" s="98" t="s">
        <v>47</v>
      </c>
      <c r="X106" s="98" t="s">
        <v>47</v>
      </c>
      <c r="Y106" s="188" t="s">
        <v>47</v>
      </c>
      <c r="Z106" s="188" t="s">
        <v>47</v>
      </c>
      <c r="AA106" s="29">
        <v>414428</v>
      </c>
      <c r="AB106" s="190"/>
      <c r="AC106" s="99">
        <v>45801</v>
      </c>
      <c r="AD106" s="99">
        <v>45779</v>
      </c>
      <c r="AE106" s="90" t="s">
        <v>877</v>
      </c>
      <c r="AF106" s="190"/>
      <c r="AG106" s="90" t="s">
        <v>1220</v>
      </c>
      <c r="AH106" s="90" t="s">
        <v>1121</v>
      </c>
      <c r="AI106" s="225">
        <v>414428</v>
      </c>
      <c r="AJ106" s="67" t="s">
        <v>1459</v>
      </c>
      <c r="AK106" s="188"/>
      <c r="AL106" s="90" t="s">
        <v>901</v>
      </c>
      <c r="AM106" s="189" t="s">
        <v>49</v>
      </c>
      <c r="AN106" s="191" t="s">
        <v>906</v>
      </c>
      <c r="AO106" s="190" t="s">
        <v>931</v>
      </c>
      <c r="AP106" s="181" t="s">
        <v>1462</v>
      </c>
    </row>
    <row r="107" spans="1:42" ht="51.75" customHeight="1">
      <c r="A107" s="90" t="s">
        <v>1221</v>
      </c>
      <c r="B107" s="85">
        <v>106</v>
      </c>
      <c r="C107" s="90" t="s">
        <v>38</v>
      </c>
      <c r="D107" s="182">
        <v>215805</v>
      </c>
      <c r="E107" s="182">
        <v>120116658</v>
      </c>
      <c r="F107" s="182">
        <v>2011</v>
      </c>
      <c r="G107" s="182" t="s">
        <v>68</v>
      </c>
      <c r="H107" s="182" t="s">
        <v>57</v>
      </c>
      <c r="I107" s="182">
        <v>20885042</v>
      </c>
      <c r="J107" s="182" t="s">
        <v>907</v>
      </c>
      <c r="K107" s="199">
        <v>589500</v>
      </c>
      <c r="L107" s="197">
        <v>10528</v>
      </c>
      <c r="M107" s="200">
        <v>41618</v>
      </c>
      <c r="N107" s="200">
        <v>41709</v>
      </c>
      <c r="O107" s="98"/>
      <c r="P107" s="99">
        <v>43250</v>
      </c>
      <c r="Q107" s="98">
        <v>25423</v>
      </c>
      <c r="R107" s="98" t="s">
        <v>47</v>
      </c>
      <c r="S107" s="98">
        <v>16489</v>
      </c>
      <c r="T107" s="99">
        <v>43173</v>
      </c>
      <c r="U107" s="98" t="s">
        <v>47</v>
      </c>
      <c r="V107" s="98">
        <v>6976</v>
      </c>
      <c r="W107" s="99">
        <v>45173</v>
      </c>
      <c r="X107" s="98" t="s">
        <v>47</v>
      </c>
      <c r="Y107" s="188" t="s">
        <v>47</v>
      </c>
      <c r="Z107" s="188" t="s">
        <v>47</v>
      </c>
      <c r="AA107" s="29">
        <v>156860</v>
      </c>
      <c r="AB107" s="190"/>
      <c r="AC107" s="99">
        <v>45344</v>
      </c>
      <c r="AD107" s="99">
        <v>45796</v>
      </c>
      <c r="AE107" s="90" t="s">
        <v>877</v>
      </c>
      <c r="AF107" s="190"/>
      <c r="AG107" s="90" t="s">
        <v>1221</v>
      </c>
      <c r="AH107" s="90" t="s">
        <v>1121</v>
      </c>
      <c r="AI107" s="225">
        <v>589500</v>
      </c>
      <c r="AJ107" s="67" t="s">
        <v>1459</v>
      </c>
      <c r="AK107" s="188"/>
      <c r="AL107" s="90" t="s">
        <v>901</v>
      </c>
      <c r="AM107" s="189" t="s">
        <v>49</v>
      </c>
      <c r="AN107" s="191" t="s">
        <v>908</v>
      </c>
      <c r="AO107" s="190" t="s">
        <v>931</v>
      </c>
      <c r="AP107" s="181" t="s">
        <v>1462</v>
      </c>
    </row>
    <row r="108" spans="1:42" ht="29">
      <c r="A108" s="90" t="s">
        <v>1222</v>
      </c>
      <c r="B108" s="85">
        <v>107</v>
      </c>
      <c r="C108" s="90" t="s">
        <v>38</v>
      </c>
      <c r="D108" s="182">
        <v>128479</v>
      </c>
      <c r="E108" s="182">
        <v>2767</v>
      </c>
      <c r="F108" s="182">
        <v>2015</v>
      </c>
      <c r="G108" s="182" t="s">
        <v>68</v>
      </c>
      <c r="H108" s="182" t="s">
        <v>57</v>
      </c>
      <c r="I108" s="182">
        <v>79742689</v>
      </c>
      <c r="J108" s="182" t="s">
        <v>909</v>
      </c>
      <c r="K108" s="199">
        <v>737717</v>
      </c>
      <c r="L108" s="197">
        <v>164</v>
      </c>
      <c r="M108" s="200">
        <v>42766</v>
      </c>
      <c r="N108" s="200">
        <v>42804</v>
      </c>
      <c r="O108" s="98" t="s">
        <v>60</v>
      </c>
      <c r="P108" s="99">
        <v>42802</v>
      </c>
      <c r="Q108" s="98" t="s">
        <v>47</v>
      </c>
      <c r="R108" s="98" t="s">
        <v>47</v>
      </c>
      <c r="S108" s="98" t="s">
        <v>47</v>
      </c>
      <c r="T108" s="98" t="s">
        <v>47</v>
      </c>
      <c r="U108" s="98" t="s">
        <v>47</v>
      </c>
      <c r="V108" s="98" t="s">
        <v>47</v>
      </c>
      <c r="W108" s="98" t="s">
        <v>47</v>
      </c>
      <c r="X108" s="98" t="s">
        <v>47</v>
      </c>
      <c r="Y108" s="98" t="s">
        <v>47</v>
      </c>
      <c r="Z108" s="98" t="s">
        <v>47</v>
      </c>
      <c r="AA108" s="29">
        <v>-95</v>
      </c>
      <c r="AB108" s="190"/>
      <c r="AC108" s="99">
        <v>44898</v>
      </c>
      <c r="AD108" s="99">
        <v>45882</v>
      </c>
      <c r="AE108" s="90" t="s">
        <v>85</v>
      </c>
      <c r="AF108" s="190"/>
      <c r="AG108" s="90" t="s">
        <v>1222</v>
      </c>
      <c r="AH108" s="90" t="s">
        <v>1114</v>
      </c>
      <c r="AI108" s="224">
        <v>0</v>
      </c>
      <c r="AJ108" s="188">
        <v>0</v>
      </c>
      <c r="AK108" s="188" t="s">
        <v>201</v>
      </c>
      <c r="AL108" s="90" t="s">
        <v>898</v>
      </c>
      <c r="AM108" s="189" t="s">
        <v>49</v>
      </c>
      <c r="AN108" s="191" t="s">
        <v>910</v>
      </c>
      <c r="AO108" s="190" t="s">
        <v>931</v>
      </c>
      <c r="AP108" s="181" t="s">
        <v>1462</v>
      </c>
    </row>
    <row r="109" spans="1:42">
      <c r="A109" s="90" t="s">
        <v>1223</v>
      </c>
      <c r="B109" s="85">
        <v>108</v>
      </c>
      <c r="C109" s="90" t="s">
        <v>38</v>
      </c>
      <c r="D109" s="182">
        <v>55</v>
      </c>
      <c r="E109" s="182">
        <v>55</v>
      </c>
      <c r="F109" s="182">
        <v>2013</v>
      </c>
      <c r="G109" s="18" t="s">
        <v>68</v>
      </c>
      <c r="H109" s="182" t="s">
        <v>57</v>
      </c>
      <c r="I109" s="182">
        <v>11800774</v>
      </c>
      <c r="J109" s="182" t="s">
        <v>911</v>
      </c>
      <c r="K109" s="199">
        <v>924000</v>
      </c>
      <c r="L109" s="85">
        <v>3344</v>
      </c>
      <c r="M109" s="99">
        <v>41803</v>
      </c>
      <c r="N109" s="200">
        <v>42019</v>
      </c>
      <c r="O109" s="203" t="s">
        <v>60</v>
      </c>
      <c r="P109" s="98" t="s">
        <v>47</v>
      </c>
      <c r="Q109" s="98" t="s">
        <v>47</v>
      </c>
      <c r="R109" s="98" t="s">
        <v>47</v>
      </c>
      <c r="S109" s="98">
        <v>26234</v>
      </c>
      <c r="T109" s="99">
        <v>43809</v>
      </c>
      <c r="U109" s="99">
        <v>44149</v>
      </c>
      <c r="V109" s="98" t="s">
        <v>47</v>
      </c>
      <c r="W109" s="98" t="s">
        <v>47</v>
      </c>
      <c r="X109" s="98" t="s">
        <v>47</v>
      </c>
      <c r="Y109" s="98" t="s">
        <v>47</v>
      </c>
      <c r="Z109" s="98" t="s">
        <v>47</v>
      </c>
      <c r="AA109" s="29">
        <v>924000</v>
      </c>
      <c r="AB109" s="190"/>
      <c r="AC109" s="99">
        <v>46054</v>
      </c>
      <c r="AD109" s="99">
        <v>45905</v>
      </c>
      <c r="AE109" s="90" t="s">
        <v>912</v>
      </c>
      <c r="AF109" s="190"/>
      <c r="AG109" s="90" t="s">
        <v>1223</v>
      </c>
      <c r="AH109" s="90" t="s">
        <v>1114</v>
      </c>
      <c r="AI109" s="224">
        <v>924000</v>
      </c>
      <c r="AJ109" s="188" t="s">
        <v>200</v>
      </c>
      <c r="AK109" s="188"/>
      <c r="AL109" s="188" t="s">
        <v>878</v>
      </c>
      <c r="AM109" s="189" t="s">
        <v>49</v>
      </c>
      <c r="AN109" s="190" t="s">
        <v>773</v>
      </c>
      <c r="AO109" s="188" t="s">
        <v>929</v>
      </c>
      <c r="AP109" s="181" t="s">
        <v>1462</v>
      </c>
    </row>
    <row r="110" spans="1:42">
      <c r="A110" s="90" t="s">
        <v>1224</v>
      </c>
      <c r="B110" s="85">
        <v>109</v>
      </c>
      <c r="C110" s="90" t="s">
        <v>38</v>
      </c>
      <c r="D110" s="182">
        <v>1268</v>
      </c>
      <c r="E110" s="182">
        <v>1268</v>
      </c>
      <c r="F110" s="182">
        <v>2013</v>
      </c>
      <c r="G110" s="18" t="s">
        <v>68</v>
      </c>
      <c r="H110" s="182" t="s">
        <v>57</v>
      </c>
      <c r="I110" s="182">
        <v>79926253</v>
      </c>
      <c r="J110" s="182" t="s">
        <v>913</v>
      </c>
      <c r="K110" s="199">
        <v>616000</v>
      </c>
      <c r="L110" s="85">
        <v>3321</v>
      </c>
      <c r="M110" s="99">
        <v>41800</v>
      </c>
      <c r="N110" s="200">
        <v>42083</v>
      </c>
      <c r="O110" s="203" t="s">
        <v>60</v>
      </c>
      <c r="P110" s="98" t="s">
        <v>47</v>
      </c>
      <c r="Q110" s="98" t="s">
        <v>47</v>
      </c>
      <c r="R110" s="98" t="s">
        <v>47</v>
      </c>
      <c r="S110" s="98">
        <v>27295</v>
      </c>
      <c r="T110" s="99">
        <v>43907</v>
      </c>
      <c r="U110" s="99">
        <v>44097</v>
      </c>
      <c r="V110" s="98" t="s">
        <v>47</v>
      </c>
      <c r="W110" s="98" t="s">
        <v>47</v>
      </c>
      <c r="X110" s="98" t="s">
        <v>47</v>
      </c>
      <c r="Y110" s="98" t="s">
        <v>47</v>
      </c>
      <c r="Z110" s="98" t="s">
        <v>47</v>
      </c>
      <c r="AA110" s="29">
        <v>616000</v>
      </c>
      <c r="AB110" s="190"/>
      <c r="AC110" s="99">
        <v>46002</v>
      </c>
      <c r="AD110" s="99">
        <v>45908</v>
      </c>
      <c r="AE110" s="90" t="s">
        <v>48</v>
      </c>
      <c r="AF110" s="190"/>
      <c r="AG110" s="90" t="s">
        <v>1224</v>
      </c>
      <c r="AH110" s="90" t="s">
        <v>1121</v>
      </c>
      <c r="AI110" s="231">
        <v>616000</v>
      </c>
      <c r="AJ110" s="67" t="s">
        <v>1461</v>
      </c>
      <c r="AK110" s="90"/>
      <c r="AL110" s="90" t="s">
        <v>914</v>
      </c>
      <c r="AM110" s="189" t="s">
        <v>49</v>
      </c>
      <c r="AN110" s="190" t="s">
        <v>773</v>
      </c>
      <c r="AO110" s="188" t="s">
        <v>929</v>
      </c>
      <c r="AP110" s="181" t="s">
        <v>1462</v>
      </c>
    </row>
    <row r="111" spans="1:42">
      <c r="A111" s="90" t="s">
        <v>1225</v>
      </c>
      <c r="B111" s="85">
        <v>110</v>
      </c>
      <c r="C111" s="90" t="s">
        <v>38</v>
      </c>
      <c r="D111" s="182">
        <v>4751</v>
      </c>
      <c r="E111" s="182">
        <v>4751</v>
      </c>
      <c r="F111" s="182">
        <v>2013</v>
      </c>
      <c r="G111" s="18" t="s">
        <v>68</v>
      </c>
      <c r="H111" s="182" t="s">
        <v>57</v>
      </c>
      <c r="I111" s="182">
        <v>38282823</v>
      </c>
      <c r="J111" s="182" t="s">
        <v>915</v>
      </c>
      <c r="K111" s="199">
        <v>644350</v>
      </c>
      <c r="L111" s="85">
        <v>230</v>
      </c>
      <c r="M111" s="99">
        <v>42024</v>
      </c>
      <c r="N111" s="200">
        <v>42248</v>
      </c>
      <c r="O111" s="203" t="s">
        <v>46</v>
      </c>
      <c r="P111" s="98" t="s">
        <v>47</v>
      </c>
      <c r="Q111" s="98" t="s">
        <v>47</v>
      </c>
      <c r="R111" s="98" t="s">
        <v>47</v>
      </c>
      <c r="S111" s="98">
        <v>28111</v>
      </c>
      <c r="T111" s="98" t="s">
        <v>47</v>
      </c>
      <c r="U111" s="98" t="s">
        <v>47</v>
      </c>
      <c r="V111" s="98" t="s">
        <v>47</v>
      </c>
      <c r="W111" s="98" t="s">
        <v>47</v>
      </c>
      <c r="X111" s="98" t="s">
        <v>47</v>
      </c>
      <c r="Y111" s="98" t="s">
        <v>47</v>
      </c>
      <c r="Z111" s="98" t="s">
        <v>47</v>
      </c>
      <c r="AA111" s="29">
        <v>644350</v>
      </c>
      <c r="AB111" s="190"/>
      <c r="AC111" s="99">
        <v>44307</v>
      </c>
      <c r="AD111" s="99">
        <v>45908</v>
      </c>
      <c r="AE111" s="90" t="s">
        <v>48</v>
      </c>
      <c r="AF111" s="190"/>
      <c r="AG111" s="90" t="s">
        <v>1225</v>
      </c>
      <c r="AH111" s="90" t="s">
        <v>1114</v>
      </c>
      <c r="AI111" s="224">
        <v>644350</v>
      </c>
      <c r="AJ111" s="188" t="s">
        <v>1528</v>
      </c>
      <c r="AK111" s="90"/>
      <c r="AL111" s="90" t="s">
        <v>914</v>
      </c>
      <c r="AM111" s="189" t="s">
        <v>49</v>
      </c>
      <c r="AN111" s="190" t="s">
        <v>773</v>
      </c>
      <c r="AO111" s="188" t="s">
        <v>929</v>
      </c>
      <c r="AP111" s="181" t="s">
        <v>1462</v>
      </c>
    </row>
    <row r="112" spans="1:42">
      <c r="A112" s="90" t="s">
        <v>1226</v>
      </c>
      <c r="B112" s="85">
        <v>111</v>
      </c>
      <c r="C112" s="90" t="s">
        <v>38</v>
      </c>
      <c r="D112" s="182">
        <v>10349</v>
      </c>
      <c r="E112" s="182">
        <v>2430</v>
      </c>
      <c r="F112" s="182">
        <v>2014</v>
      </c>
      <c r="G112" s="18" t="s">
        <v>68</v>
      </c>
      <c r="H112" s="182" t="s">
        <v>57</v>
      </c>
      <c r="I112" s="182">
        <v>79566495</v>
      </c>
      <c r="J112" s="182" t="s">
        <v>916</v>
      </c>
      <c r="K112" s="199">
        <v>689455</v>
      </c>
      <c r="L112" s="85">
        <v>138</v>
      </c>
      <c r="M112" s="99">
        <v>42384</v>
      </c>
      <c r="N112" s="200">
        <v>42547</v>
      </c>
      <c r="O112" s="203" t="s">
        <v>60</v>
      </c>
      <c r="P112" s="98" t="s">
        <v>47</v>
      </c>
      <c r="Q112" s="98" t="s">
        <v>47</v>
      </c>
      <c r="R112" s="98" t="s">
        <v>47</v>
      </c>
      <c r="S112" s="98">
        <v>31419</v>
      </c>
      <c r="T112" s="99">
        <v>44407</v>
      </c>
      <c r="U112" s="98" t="s">
        <v>47</v>
      </c>
      <c r="V112" s="98">
        <v>6690</v>
      </c>
      <c r="W112" s="99">
        <v>45869</v>
      </c>
      <c r="X112" s="98" t="s">
        <v>463</v>
      </c>
      <c r="Y112" s="98" t="s">
        <v>47</v>
      </c>
      <c r="Z112" s="98" t="s">
        <v>47</v>
      </c>
      <c r="AA112" s="29">
        <v>689455</v>
      </c>
      <c r="AB112" s="190"/>
      <c r="AC112" s="99">
        <v>44641</v>
      </c>
      <c r="AD112" s="99">
        <v>45908</v>
      </c>
      <c r="AE112" s="90" t="s">
        <v>48</v>
      </c>
      <c r="AF112" s="190"/>
      <c r="AG112" s="90" t="s">
        <v>1226</v>
      </c>
      <c r="AH112" s="90" t="s">
        <v>1121</v>
      </c>
      <c r="AI112" s="225">
        <v>689455</v>
      </c>
      <c r="AJ112" s="67" t="s">
        <v>1460</v>
      </c>
      <c r="AK112" s="188"/>
      <c r="AL112" s="90" t="s">
        <v>914</v>
      </c>
      <c r="AM112" s="189" t="s">
        <v>49</v>
      </c>
      <c r="AN112" s="190" t="s">
        <v>773</v>
      </c>
      <c r="AO112" s="188" t="s">
        <v>929</v>
      </c>
      <c r="AP112" s="181" t="s">
        <v>1462</v>
      </c>
    </row>
    <row r="113" spans="1:42" ht="43.5">
      <c r="A113" s="90" t="s">
        <v>1227</v>
      </c>
      <c r="B113" s="85">
        <v>112</v>
      </c>
      <c r="C113" s="90" t="s">
        <v>38</v>
      </c>
      <c r="D113" s="182">
        <v>212821</v>
      </c>
      <c r="E113" s="182">
        <v>3526</v>
      </c>
      <c r="F113" s="182">
        <v>2016</v>
      </c>
      <c r="G113" s="18" t="s">
        <v>68</v>
      </c>
      <c r="H113" s="182" t="s">
        <v>57</v>
      </c>
      <c r="I113" s="182">
        <v>51708082</v>
      </c>
      <c r="J113" s="182" t="s">
        <v>917</v>
      </c>
      <c r="K113" s="199">
        <v>1518212</v>
      </c>
      <c r="L113" s="85">
        <v>3344</v>
      </c>
      <c r="M113" s="99">
        <v>43599</v>
      </c>
      <c r="N113" s="200">
        <v>43642</v>
      </c>
      <c r="O113" s="197" t="s">
        <v>46</v>
      </c>
      <c r="P113" s="204">
        <v>43672</v>
      </c>
      <c r="Q113" s="188" t="s">
        <v>47</v>
      </c>
      <c r="R113" s="188" t="s">
        <v>47</v>
      </c>
      <c r="S113" s="188" t="s">
        <v>47</v>
      </c>
      <c r="T113" s="188" t="s">
        <v>47</v>
      </c>
      <c r="U113" s="188" t="s">
        <v>47</v>
      </c>
      <c r="V113" s="188" t="s">
        <v>47</v>
      </c>
      <c r="W113" s="188" t="s">
        <v>47</v>
      </c>
      <c r="X113" s="188" t="s">
        <v>47</v>
      </c>
      <c r="Y113" s="188" t="s">
        <v>47</v>
      </c>
      <c r="Z113" s="188" t="s">
        <v>47</v>
      </c>
      <c r="AA113" s="29">
        <v>-115168</v>
      </c>
      <c r="AB113" s="190"/>
      <c r="AC113" s="99">
        <v>45767</v>
      </c>
      <c r="AD113" s="204">
        <v>45995</v>
      </c>
      <c r="AE113" s="188" t="s">
        <v>918</v>
      </c>
      <c r="AF113" s="190"/>
      <c r="AG113" s="90" t="s">
        <v>1227</v>
      </c>
      <c r="AH113" s="90" t="s">
        <v>1114</v>
      </c>
      <c r="AI113" s="224">
        <v>0</v>
      </c>
      <c r="AJ113" s="188">
        <v>0</v>
      </c>
      <c r="AK113" s="188"/>
      <c r="AL113" s="188" t="s">
        <v>914</v>
      </c>
      <c r="AM113" s="189" t="s">
        <v>49</v>
      </c>
      <c r="AN113" s="191" t="s">
        <v>919</v>
      </c>
      <c r="AO113" s="190" t="s">
        <v>931</v>
      </c>
      <c r="AP113" s="181" t="s">
        <v>1462</v>
      </c>
    </row>
    <row r="114" spans="1:42" ht="29">
      <c r="A114" s="90" t="s">
        <v>1228</v>
      </c>
      <c r="B114" s="85">
        <v>113</v>
      </c>
      <c r="C114" s="90" t="s">
        <v>38</v>
      </c>
      <c r="D114" s="182">
        <v>229297</v>
      </c>
      <c r="E114" s="182">
        <v>4043</v>
      </c>
      <c r="F114" s="182">
        <v>2016</v>
      </c>
      <c r="G114" s="18" t="s">
        <v>68</v>
      </c>
      <c r="H114" s="182" t="s">
        <v>43</v>
      </c>
      <c r="I114" s="182">
        <v>860015685</v>
      </c>
      <c r="J114" s="182" t="s">
        <v>920</v>
      </c>
      <c r="K114" s="199">
        <v>414058</v>
      </c>
      <c r="L114" s="85">
        <v>3850</v>
      </c>
      <c r="M114" s="99">
        <v>43612</v>
      </c>
      <c r="N114" s="200">
        <v>43642</v>
      </c>
      <c r="O114" s="197" t="s">
        <v>46</v>
      </c>
      <c r="P114" s="188" t="s">
        <v>47</v>
      </c>
      <c r="Q114" s="188" t="s">
        <v>47</v>
      </c>
      <c r="R114" s="188" t="s">
        <v>47</v>
      </c>
      <c r="S114" s="188" t="s">
        <v>47</v>
      </c>
      <c r="T114" s="188" t="s">
        <v>47</v>
      </c>
      <c r="U114" s="188" t="s">
        <v>47</v>
      </c>
      <c r="V114" s="188" t="s">
        <v>47</v>
      </c>
      <c r="W114" s="188" t="s">
        <v>47</v>
      </c>
      <c r="X114" s="188" t="s">
        <v>47</v>
      </c>
      <c r="Y114" s="188" t="s">
        <v>47</v>
      </c>
      <c r="Z114" s="188" t="s">
        <v>47</v>
      </c>
      <c r="AA114" s="29">
        <v>-48256</v>
      </c>
      <c r="AB114" s="190"/>
      <c r="AC114" s="99">
        <v>45737</v>
      </c>
      <c r="AD114" s="204">
        <v>45995</v>
      </c>
      <c r="AE114" s="188" t="s">
        <v>918</v>
      </c>
      <c r="AF114" s="190"/>
      <c r="AG114" s="90" t="s">
        <v>1228</v>
      </c>
      <c r="AH114" s="90" t="s">
        <v>1121</v>
      </c>
      <c r="AI114" s="225">
        <v>0</v>
      </c>
      <c r="AJ114" s="188" t="s">
        <v>1479</v>
      </c>
      <c r="AK114" s="188"/>
      <c r="AL114" s="188" t="s">
        <v>914</v>
      </c>
      <c r="AM114" s="189" t="s">
        <v>49</v>
      </c>
      <c r="AN114" s="191" t="s">
        <v>921</v>
      </c>
      <c r="AO114" s="190" t="s">
        <v>931</v>
      </c>
      <c r="AP114" s="181" t="s">
        <v>1462</v>
      </c>
    </row>
    <row r="115" spans="1:42" ht="38.25" customHeight="1">
      <c r="A115" s="90" t="s">
        <v>1229</v>
      </c>
      <c r="B115" s="85">
        <v>114</v>
      </c>
      <c r="C115" s="90" t="s">
        <v>38</v>
      </c>
      <c r="D115" s="182">
        <v>241507</v>
      </c>
      <c r="E115" s="182">
        <v>5489</v>
      </c>
      <c r="F115" s="182">
        <v>2016</v>
      </c>
      <c r="G115" s="18" t="s">
        <v>68</v>
      </c>
      <c r="H115" s="182" t="s">
        <v>43</v>
      </c>
      <c r="I115" s="182">
        <v>900495930</v>
      </c>
      <c r="J115" s="182" t="s">
        <v>922</v>
      </c>
      <c r="K115" s="199">
        <v>966135</v>
      </c>
      <c r="L115" s="85">
        <v>5459</v>
      </c>
      <c r="M115" s="99">
        <v>43698</v>
      </c>
      <c r="N115" s="200">
        <v>43731</v>
      </c>
      <c r="O115" s="197" t="s">
        <v>46</v>
      </c>
      <c r="P115" s="188" t="s">
        <v>47</v>
      </c>
      <c r="Q115" s="188" t="s">
        <v>47</v>
      </c>
      <c r="R115" s="188" t="s">
        <v>47</v>
      </c>
      <c r="S115" s="188" t="s">
        <v>47</v>
      </c>
      <c r="T115" s="188" t="s">
        <v>47</v>
      </c>
      <c r="U115" s="188" t="s">
        <v>47</v>
      </c>
      <c r="V115" s="188" t="s">
        <v>47</v>
      </c>
      <c r="W115" s="188" t="s">
        <v>47</v>
      </c>
      <c r="X115" s="188" t="s">
        <v>47</v>
      </c>
      <c r="Y115" s="188" t="s">
        <v>47</v>
      </c>
      <c r="Z115" s="188" t="s">
        <v>47</v>
      </c>
      <c r="AA115" s="29">
        <v>0</v>
      </c>
      <c r="AB115" s="190"/>
      <c r="AC115" s="99">
        <v>45826</v>
      </c>
      <c r="AD115" s="204">
        <v>46002</v>
      </c>
      <c r="AE115" s="188" t="s">
        <v>918</v>
      </c>
      <c r="AF115" s="190"/>
      <c r="AG115" s="90" t="s">
        <v>1229</v>
      </c>
      <c r="AH115" s="90" t="s">
        <v>1118</v>
      </c>
      <c r="AI115" s="254">
        <v>0</v>
      </c>
      <c r="AJ115" s="251" t="s">
        <v>1550</v>
      </c>
      <c r="AK115" s="188"/>
      <c r="AL115" s="188" t="s">
        <v>878</v>
      </c>
      <c r="AM115" s="189" t="s">
        <v>49</v>
      </c>
      <c r="AN115" s="191" t="s">
        <v>923</v>
      </c>
      <c r="AO115" s="190" t="s">
        <v>931</v>
      </c>
      <c r="AP115" s="181" t="s">
        <v>1462</v>
      </c>
    </row>
    <row r="116" spans="1:42" ht="29">
      <c r="A116" s="90" t="s">
        <v>1230</v>
      </c>
      <c r="B116" s="85">
        <v>115</v>
      </c>
      <c r="C116" s="90" t="s">
        <v>38</v>
      </c>
      <c r="D116" s="182">
        <v>242175</v>
      </c>
      <c r="E116" s="182">
        <v>5769</v>
      </c>
      <c r="F116" s="182">
        <v>2016</v>
      </c>
      <c r="G116" s="18" t="s">
        <v>68</v>
      </c>
      <c r="H116" s="182" t="s">
        <v>43</v>
      </c>
      <c r="I116" s="182">
        <v>830501636</v>
      </c>
      <c r="J116" s="182" t="s">
        <v>924</v>
      </c>
      <c r="K116" s="199">
        <v>414058</v>
      </c>
      <c r="L116" s="85">
        <v>5966</v>
      </c>
      <c r="M116" s="99">
        <v>43697</v>
      </c>
      <c r="N116" s="200">
        <v>43741</v>
      </c>
      <c r="O116" s="197" t="s">
        <v>46</v>
      </c>
      <c r="P116" s="188" t="s">
        <v>47</v>
      </c>
      <c r="Q116" s="188" t="s">
        <v>47</v>
      </c>
      <c r="R116" s="188" t="s">
        <v>47</v>
      </c>
      <c r="S116" s="188" t="s">
        <v>47</v>
      </c>
      <c r="T116" s="188" t="s">
        <v>47</v>
      </c>
      <c r="U116" s="188" t="s">
        <v>47</v>
      </c>
      <c r="V116" s="188" t="s">
        <v>47</v>
      </c>
      <c r="W116" s="188" t="s">
        <v>47</v>
      </c>
      <c r="X116" s="188" t="s">
        <v>47</v>
      </c>
      <c r="Y116" s="188" t="s">
        <v>47</v>
      </c>
      <c r="Z116" s="188" t="s">
        <v>47</v>
      </c>
      <c r="AA116" s="29">
        <v>0</v>
      </c>
      <c r="AB116" s="190"/>
      <c r="AC116" s="99">
        <v>45836</v>
      </c>
      <c r="AD116" s="204">
        <v>46002</v>
      </c>
      <c r="AE116" s="188" t="s">
        <v>918</v>
      </c>
      <c r="AF116" s="190"/>
      <c r="AG116" s="90" t="s">
        <v>1230</v>
      </c>
      <c r="AH116" s="90" t="s">
        <v>1118</v>
      </c>
      <c r="AI116" s="254">
        <v>0</v>
      </c>
      <c r="AJ116" s="251" t="s">
        <v>1550</v>
      </c>
      <c r="AK116" s="188"/>
      <c r="AL116" s="188" t="s">
        <v>878</v>
      </c>
      <c r="AM116" s="189" t="s">
        <v>49</v>
      </c>
      <c r="AN116" s="191" t="s">
        <v>925</v>
      </c>
      <c r="AO116" s="190" t="s">
        <v>931</v>
      </c>
      <c r="AP116" s="181" t="s">
        <v>1462</v>
      </c>
    </row>
    <row r="117" spans="1:42" ht="29">
      <c r="A117" s="90" t="s">
        <v>1231</v>
      </c>
      <c r="B117" s="85">
        <v>116</v>
      </c>
      <c r="C117" s="90" t="s">
        <v>38</v>
      </c>
      <c r="D117" s="182">
        <v>197795</v>
      </c>
      <c r="E117" s="182">
        <v>120121224</v>
      </c>
      <c r="F117" s="182">
        <v>2012</v>
      </c>
      <c r="G117" s="18" t="s">
        <v>68</v>
      </c>
      <c r="H117" s="182" t="s">
        <v>57</v>
      </c>
      <c r="I117" s="182">
        <v>31297273</v>
      </c>
      <c r="J117" s="182" t="s">
        <v>926</v>
      </c>
      <c r="K117" s="199">
        <v>821330</v>
      </c>
      <c r="L117" s="85">
        <v>1992</v>
      </c>
      <c r="M117" s="99">
        <v>41771</v>
      </c>
      <c r="N117" s="200">
        <v>41922</v>
      </c>
      <c r="O117" s="197" t="s">
        <v>46</v>
      </c>
      <c r="P117" s="188" t="s">
        <v>47</v>
      </c>
      <c r="Q117" s="188" t="s">
        <v>47</v>
      </c>
      <c r="R117" s="188" t="s">
        <v>47</v>
      </c>
      <c r="S117" s="188">
        <v>24186</v>
      </c>
      <c r="T117" s="204">
        <v>43698</v>
      </c>
      <c r="U117" s="188" t="s">
        <v>47</v>
      </c>
      <c r="V117" s="188">
        <v>2289</v>
      </c>
      <c r="W117" s="204">
        <v>45756</v>
      </c>
      <c r="X117" s="188" t="s">
        <v>47</v>
      </c>
      <c r="Y117" s="188" t="s">
        <v>47</v>
      </c>
      <c r="Z117" s="188" t="s">
        <v>47</v>
      </c>
      <c r="AA117" s="29">
        <v>0</v>
      </c>
      <c r="AB117" s="190"/>
      <c r="AC117" s="99">
        <v>43747</v>
      </c>
      <c r="AD117" s="204">
        <v>46002</v>
      </c>
      <c r="AE117" s="188" t="s">
        <v>918</v>
      </c>
      <c r="AF117" s="190"/>
      <c r="AG117" s="90" t="s">
        <v>1231</v>
      </c>
      <c r="AH117" s="90" t="s">
        <v>1118</v>
      </c>
      <c r="AI117" s="254">
        <v>0</v>
      </c>
      <c r="AJ117" s="251" t="s">
        <v>1550</v>
      </c>
      <c r="AK117" s="188"/>
      <c r="AL117" s="188" t="s">
        <v>878</v>
      </c>
      <c r="AM117" s="189" t="s">
        <v>49</v>
      </c>
      <c r="AN117" s="191" t="s">
        <v>927</v>
      </c>
      <c r="AO117" s="190" t="s">
        <v>931</v>
      </c>
      <c r="AP117" s="181" t="s">
        <v>1462</v>
      </c>
    </row>
  </sheetData>
  <autoFilter ref="A1:AS117" xr:uid="{E8211534-9E41-4CA8-AB20-EFDE94F63AC8}"/>
  <phoneticPr fontId="2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BC268-3C05-4E97-82BC-2311E2BD4AD1}">
  <dimension ref="A1:R93"/>
  <sheetViews>
    <sheetView workbookViewId="0">
      <pane xSplit="1" ySplit="1" topLeftCell="D52" activePane="bottomRight" state="frozen"/>
      <selection pane="topRight" activeCell="B1" sqref="B1"/>
      <selection pane="bottomLeft" activeCell="A2" sqref="A2"/>
      <selection pane="bottomRight" sqref="A1:XFD1"/>
    </sheetView>
  </sheetViews>
  <sheetFormatPr baseColWidth="10" defaultRowHeight="14.5"/>
  <cols>
    <col min="1" max="1" width="13.7265625" bestFit="1" customWidth="1"/>
    <col min="2" max="2" width="15.1796875" customWidth="1"/>
    <col min="5" max="5" width="10.90625" style="221"/>
    <col min="11" max="11" width="12.7265625" style="222" bestFit="1" customWidth="1"/>
  </cols>
  <sheetData>
    <row r="1" spans="1:17" ht="43.5">
      <c r="A1" s="215" t="s">
        <v>1432</v>
      </c>
      <c r="B1" s="216" t="s">
        <v>1111</v>
      </c>
      <c r="C1" s="215" t="s">
        <v>1433</v>
      </c>
      <c r="D1" s="215" t="s">
        <v>1434</v>
      </c>
      <c r="E1" s="217" t="s">
        <v>1435</v>
      </c>
      <c r="F1" s="215" t="s">
        <v>6</v>
      </c>
      <c r="G1" s="215" t="s">
        <v>1436</v>
      </c>
      <c r="H1" s="215" t="s">
        <v>1437</v>
      </c>
      <c r="I1" s="215" t="s">
        <v>1438</v>
      </c>
      <c r="J1" s="215" t="s">
        <v>1439</v>
      </c>
      <c r="K1" s="218" t="s">
        <v>1440</v>
      </c>
      <c r="L1" s="215" t="s">
        <v>1441</v>
      </c>
      <c r="M1" s="215" t="s">
        <v>1442</v>
      </c>
      <c r="N1" s="215" t="s">
        <v>1443</v>
      </c>
    </row>
    <row r="2" spans="1:17">
      <c r="A2" t="s">
        <v>1449</v>
      </c>
      <c r="B2" t="s">
        <v>1129</v>
      </c>
      <c r="C2" s="190">
        <v>342</v>
      </c>
      <c r="D2" s="190">
        <v>2013</v>
      </c>
      <c r="E2" s="219">
        <v>42058</v>
      </c>
      <c r="F2" s="181" t="s">
        <v>57</v>
      </c>
      <c r="G2" s="181">
        <v>1033753192</v>
      </c>
      <c r="H2" s="181" t="s">
        <v>787</v>
      </c>
      <c r="I2" s="181">
        <v>9535418</v>
      </c>
      <c r="J2" s="181" t="s">
        <v>1444</v>
      </c>
      <c r="K2" s="220">
        <v>924000</v>
      </c>
      <c r="L2" s="181" t="s">
        <v>1464</v>
      </c>
      <c r="M2" s="181" t="s">
        <v>1445</v>
      </c>
      <c r="N2" s="181" t="s">
        <v>1450</v>
      </c>
      <c r="O2">
        <f>LEN(L2)</f>
        <v>61</v>
      </c>
      <c r="P2" s="181" t="s">
        <v>1553</v>
      </c>
      <c r="Q2" s="181"/>
    </row>
    <row r="3" spans="1:17">
      <c r="A3" t="s">
        <v>1463</v>
      </c>
      <c r="B3" t="s">
        <v>1129</v>
      </c>
      <c r="C3" s="190">
        <v>342</v>
      </c>
      <c r="D3" s="190">
        <v>2013</v>
      </c>
      <c r="E3" s="219">
        <v>42058</v>
      </c>
      <c r="F3" s="181" t="s">
        <v>57</v>
      </c>
      <c r="G3" s="181">
        <v>1033753192</v>
      </c>
      <c r="H3" s="181" t="s">
        <v>787</v>
      </c>
      <c r="I3">
        <v>9535418</v>
      </c>
      <c r="J3" t="s">
        <v>1448</v>
      </c>
      <c r="K3" s="222">
        <v>924000</v>
      </c>
      <c r="L3" t="s">
        <v>1464</v>
      </c>
      <c r="M3" t="s">
        <v>1445</v>
      </c>
      <c r="N3" s="181" t="s">
        <v>1450</v>
      </c>
      <c r="O3">
        <f t="shared" ref="O3:O64" si="0">LEN(L3)</f>
        <v>61</v>
      </c>
      <c r="P3" s="181" t="s">
        <v>1553</v>
      </c>
    </row>
    <row r="4" spans="1:17">
      <c r="A4" t="s">
        <v>1449</v>
      </c>
      <c r="B4" t="s">
        <v>1136</v>
      </c>
      <c r="C4" s="190">
        <v>2233</v>
      </c>
      <c r="D4" s="190">
        <v>2013</v>
      </c>
      <c r="E4" s="219">
        <v>42054</v>
      </c>
      <c r="F4" s="181" t="s">
        <v>57</v>
      </c>
      <c r="G4" s="181">
        <v>79966270</v>
      </c>
      <c r="H4" s="181" t="s">
        <v>794</v>
      </c>
      <c r="I4">
        <v>9529763</v>
      </c>
      <c r="J4" s="181" t="s">
        <v>1444</v>
      </c>
      <c r="K4" s="222">
        <v>1642600</v>
      </c>
      <c r="L4" t="s">
        <v>1465</v>
      </c>
      <c r="M4" t="s">
        <v>1445</v>
      </c>
      <c r="N4" s="181" t="s">
        <v>1450</v>
      </c>
      <c r="O4">
        <f t="shared" si="0"/>
        <v>62</v>
      </c>
      <c r="P4" s="181" t="s">
        <v>1553</v>
      </c>
    </row>
    <row r="5" spans="1:17">
      <c r="A5" t="s">
        <v>1463</v>
      </c>
      <c r="B5" t="s">
        <v>1136</v>
      </c>
      <c r="C5" s="190">
        <v>2233</v>
      </c>
      <c r="D5" s="190">
        <v>2013</v>
      </c>
      <c r="E5" s="219">
        <v>42054</v>
      </c>
      <c r="F5" s="181" t="s">
        <v>57</v>
      </c>
      <c r="G5" s="181">
        <v>79966270</v>
      </c>
      <c r="H5" s="181" t="s">
        <v>794</v>
      </c>
      <c r="I5">
        <v>9529763</v>
      </c>
      <c r="J5" t="s">
        <v>1448</v>
      </c>
      <c r="K5" s="222">
        <v>1642600</v>
      </c>
      <c r="L5" t="s">
        <v>1465</v>
      </c>
      <c r="M5" t="s">
        <v>1445</v>
      </c>
      <c r="N5" s="181" t="s">
        <v>1450</v>
      </c>
      <c r="O5">
        <f t="shared" si="0"/>
        <v>62</v>
      </c>
      <c r="P5" s="181" t="s">
        <v>1553</v>
      </c>
    </row>
    <row r="6" spans="1:17">
      <c r="A6" t="s">
        <v>1451</v>
      </c>
      <c r="B6" t="s">
        <v>1142</v>
      </c>
      <c r="C6" s="190">
        <v>120121401</v>
      </c>
      <c r="D6" s="190">
        <v>2012</v>
      </c>
      <c r="E6" s="219">
        <v>42053</v>
      </c>
      <c r="F6" s="181" t="s">
        <v>57</v>
      </c>
      <c r="G6" s="181">
        <v>32870597</v>
      </c>
      <c r="H6" s="181" t="s">
        <v>800</v>
      </c>
      <c r="I6">
        <v>9527405</v>
      </c>
      <c r="J6" s="181" t="s">
        <v>1444</v>
      </c>
      <c r="K6" s="222">
        <v>616000</v>
      </c>
      <c r="L6" t="s">
        <v>1466</v>
      </c>
      <c r="M6" t="s">
        <v>1445</v>
      </c>
      <c r="N6" s="181" t="s">
        <v>1452</v>
      </c>
      <c r="O6">
        <f t="shared" si="0"/>
        <v>67</v>
      </c>
      <c r="P6" s="181" t="s">
        <v>1553</v>
      </c>
    </row>
    <row r="7" spans="1:17">
      <c r="A7" t="s">
        <v>1463</v>
      </c>
      <c r="B7" t="s">
        <v>1142</v>
      </c>
      <c r="C7" s="190">
        <v>120121401</v>
      </c>
      <c r="D7" s="190">
        <v>2012</v>
      </c>
      <c r="E7" s="219">
        <v>42053</v>
      </c>
      <c r="F7" s="181" t="s">
        <v>57</v>
      </c>
      <c r="G7" s="181">
        <v>32870597</v>
      </c>
      <c r="H7" s="181" t="s">
        <v>800</v>
      </c>
      <c r="I7">
        <v>9527405</v>
      </c>
      <c r="J7" t="s">
        <v>1448</v>
      </c>
      <c r="K7" s="222">
        <v>616000</v>
      </c>
      <c r="L7" t="s">
        <v>1466</v>
      </c>
      <c r="M7" t="s">
        <v>1445</v>
      </c>
      <c r="N7" s="181" t="s">
        <v>1452</v>
      </c>
      <c r="O7">
        <f t="shared" si="0"/>
        <v>67</v>
      </c>
      <c r="P7" s="181" t="s">
        <v>1553</v>
      </c>
    </row>
    <row r="8" spans="1:17">
      <c r="A8" t="s">
        <v>1449</v>
      </c>
      <c r="B8" t="s">
        <v>1148</v>
      </c>
      <c r="C8" s="190">
        <v>139</v>
      </c>
      <c r="D8" s="190">
        <v>2014</v>
      </c>
      <c r="E8" s="219">
        <v>42131</v>
      </c>
      <c r="F8" s="181" t="s">
        <v>57</v>
      </c>
      <c r="G8" s="181">
        <v>79630098</v>
      </c>
      <c r="H8" s="181" t="s">
        <v>806</v>
      </c>
      <c r="I8">
        <v>9535131</v>
      </c>
      <c r="J8" s="181" t="s">
        <v>1444</v>
      </c>
      <c r="K8" s="222">
        <v>616000</v>
      </c>
      <c r="L8" t="s">
        <v>1467</v>
      </c>
      <c r="M8" t="s">
        <v>1445</v>
      </c>
      <c r="N8" s="181" t="s">
        <v>1450</v>
      </c>
      <c r="O8">
        <f t="shared" si="0"/>
        <v>61</v>
      </c>
      <c r="P8" s="181" t="s">
        <v>1553</v>
      </c>
    </row>
    <row r="9" spans="1:17">
      <c r="A9" t="s">
        <v>1463</v>
      </c>
      <c r="B9" t="s">
        <v>1148</v>
      </c>
      <c r="C9" s="190">
        <v>139</v>
      </c>
      <c r="D9" s="190">
        <v>2014</v>
      </c>
      <c r="E9" s="219">
        <v>42131</v>
      </c>
      <c r="F9" s="181" t="s">
        <v>57</v>
      </c>
      <c r="G9" s="181">
        <v>79630098</v>
      </c>
      <c r="H9" s="181" t="s">
        <v>806</v>
      </c>
      <c r="I9">
        <v>9535131</v>
      </c>
      <c r="J9" t="s">
        <v>1448</v>
      </c>
      <c r="K9" s="222">
        <v>616000</v>
      </c>
      <c r="L9" t="s">
        <v>1467</v>
      </c>
      <c r="M9" t="s">
        <v>1445</v>
      </c>
      <c r="N9" s="181" t="s">
        <v>1450</v>
      </c>
      <c r="O9">
        <f t="shared" si="0"/>
        <v>61</v>
      </c>
      <c r="P9" s="181" t="s">
        <v>1553</v>
      </c>
    </row>
    <row r="10" spans="1:17">
      <c r="A10" t="s">
        <v>1468</v>
      </c>
      <c r="B10" t="s">
        <v>1151</v>
      </c>
      <c r="C10" s="190" t="s">
        <v>1035</v>
      </c>
      <c r="D10" s="190">
        <v>2014</v>
      </c>
      <c r="E10" s="219">
        <v>42697</v>
      </c>
      <c r="F10" s="181" t="s">
        <v>57</v>
      </c>
      <c r="G10" s="181">
        <v>52447908</v>
      </c>
      <c r="H10" s="181" t="s">
        <v>810</v>
      </c>
      <c r="I10">
        <v>9522721</v>
      </c>
      <c r="J10" s="181" t="s">
        <v>1444</v>
      </c>
      <c r="K10" s="222">
        <v>515000</v>
      </c>
      <c r="L10" t="s">
        <v>1469</v>
      </c>
      <c r="M10" t="s">
        <v>1445</v>
      </c>
      <c r="N10" s="181" t="s">
        <v>1470</v>
      </c>
      <c r="O10">
        <f t="shared" si="0"/>
        <v>62</v>
      </c>
      <c r="P10" s="181" t="s">
        <v>1553</v>
      </c>
    </row>
    <row r="11" spans="1:17">
      <c r="A11" t="s">
        <v>1463</v>
      </c>
      <c r="B11" t="s">
        <v>1151</v>
      </c>
      <c r="C11" s="190" t="s">
        <v>1035</v>
      </c>
      <c r="D11" s="190">
        <v>2014</v>
      </c>
      <c r="E11" s="219">
        <v>42697</v>
      </c>
      <c r="F11" s="181" t="s">
        <v>57</v>
      </c>
      <c r="G11" s="181">
        <v>52447908</v>
      </c>
      <c r="H11" s="181" t="s">
        <v>810</v>
      </c>
      <c r="I11">
        <v>9522721</v>
      </c>
      <c r="J11" t="s">
        <v>1448</v>
      </c>
      <c r="K11" s="222">
        <v>515000</v>
      </c>
      <c r="L11" t="s">
        <v>1469</v>
      </c>
      <c r="M11" t="s">
        <v>1445</v>
      </c>
      <c r="N11" s="181" t="s">
        <v>1470</v>
      </c>
      <c r="O11">
        <f t="shared" si="0"/>
        <v>62</v>
      </c>
      <c r="P11" s="181" t="s">
        <v>1553</v>
      </c>
    </row>
    <row r="12" spans="1:17">
      <c r="A12" t="s">
        <v>1455</v>
      </c>
      <c r="B12" t="s">
        <v>1159</v>
      </c>
      <c r="C12" s="190" t="s">
        <v>1042</v>
      </c>
      <c r="D12" s="190">
        <v>2013</v>
      </c>
      <c r="E12" s="219">
        <v>42074</v>
      </c>
      <c r="F12" s="181" t="s">
        <v>43</v>
      </c>
      <c r="G12" s="181">
        <v>860066191</v>
      </c>
      <c r="H12" s="181" t="s">
        <v>821</v>
      </c>
      <c r="I12">
        <v>3449</v>
      </c>
      <c r="J12" s="181" t="s">
        <v>1444</v>
      </c>
      <c r="K12" s="222">
        <v>4295600</v>
      </c>
      <c r="L12" t="s">
        <v>1472</v>
      </c>
      <c r="M12" t="s">
        <v>1445</v>
      </c>
      <c r="N12" s="181" t="s">
        <v>1456</v>
      </c>
      <c r="O12">
        <f t="shared" si="0"/>
        <v>62</v>
      </c>
      <c r="P12" s="181" t="s">
        <v>1553</v>
      </c>
    </row>
    <row r="13" spans="1:17">
      <c r="A13" t="s">
        <v>1471</v>
      </c>
      <c r="B13" t="s">
        <v>1159</v>
      </c>
      <c r="C13" s="190" t="s">
        <v>1042</v>
      </c>
      <c r="D13" s="190">
        <v>2013</v>
      </c>
      <c r="E13" s="219">
        <v>42074</v>
      </c>
      <c r="F13" s="181" t="s">
        <v>43</v>
      </c>
      <c r="G13" s="181">
        <v>860066191</v>
      </c>
      <c r="H13" s="181" t="s">
        <v>821</v>
      </c>
      <c r="I13">
        <v>3449</v>
      </c>
      <c r="J13" t="s">
        <v>1448</v>
      </c>
      <c r="K13" s="222">
        <v>4295600</v>
      </c>
      <c r="L13" t="s">
        <v>1472</v>
      </c>
      <c r="M13" t="s">
        <v>1445</v>
      </c>
      <c r="N13" s="181" t="s">
        <v>1456</v>
      </c>
      <c r="O13">
        <f t="shared" si="0"/>
        <v>62</v>
      </c>
      <c r="P13" s="181" t="s">
        <v>1553</v>
      </c>
    </row>
    <row r="14" spans="1:17">
      <c r="A14" t="s">
        <v>1449</v>
      </c>
      <c r="B14" t="s">
        <v>1166</v>
      </c>
      <c r="C14" s="190" t="s">
        <v>1049</v>
      </c>
      <c r="D14" s="190">
        <v>2013</v>
      </c>
      <c r="E14" s="219">
        <v>42073</v>
      </c>
      <c r="F14" s="181" t="s">
        <v>57</v>
      </c>
      <c r="G14" s="181">
        <v>11220872</v>
      </c>
      <c r="H14" s="181" t="s">
        <v>828</v>
      </c>
      <c r="I14">
        <v>9538787</v>
      </c>
      <c r="J14" s="181" t="s">
        <v>1444</v>
      </c>
      <c r="K14" s="222">
        <v>644350</v>
      </c>
      <c r="L14" t="s">
        <v>1473</v>
      </c>
      <c r="M14" t="s">
        <v>1445</v>
      </c>
      <c r="N14" s="181" t="s">
        <v>1450</v>
      </c>
      <c r="O14">
        <f t="shared" si="0"/>
        <v>62</v>
      </c>
      <c r="P14" s="181" t="s">
        <v>1553</v>
      </c>
    </row>
    <row r="15" spans="1:17">
      <c r="A15" t="s">
        <v>1463</v>
      </c>
      <c r="B15" t="s">
        <v>1166</v>
      </c>
      <c r="C15" s="190" t="s">
        <v>1049</v>
      </c>
      <c r="D15" s="190">
        <v>2013</v>
      </c>
      <c r="E15" s="219">
        <v>42073</v>
      </c>
      <c r="F15" s="181" t="s">
        <v>57</v>
      </c>
      <c r="G15" s="181">
        <v>11220872</v>
      </c>
      <c r="H15" s="181" t="s">
        <v>828</v>
      </c>
      <c r="I15">
        <v>9538787</v>
      </c>
      <c r="J15" t="s">
        <v>1448</v>
      </c>
      <c r="K15" s="222">
        <v>644350</v>
      </c>
      <c r="L15" t="s">
        <v>1473</v>
      </c>
      <c r="M15" t="s">
        <v>1445</v>
      </c>
      <c r="N15" s="181" t="s">
        <v>1450</v>
      </c>
      <c r="O15">
        <f t="shared" si="0"/>
        <v>62</v>
      </c>
      <c r="P15" s="181" t="s">
        <v>1553</v>
      </c>
    </row>
    <row r="16" spans="1:17">
      <c r="A16" t="s">
        <v>1451</v>
      </c>
      <c r="B16" t="s">
        <v>1183</v>
      </c>
      <c r="C16" s="190" t="s">
        <v>1066</v>
      </c>
      <c r="D16" s="190">
        <v>2013</v>
      </c>
      <c r="E16" s="219">
        <v>42079</v>
      </c>
      <c r="F16" s="181" t="s">
        <v>57</v>
      </c>
      <c r="G16" s="181">
        <v>80726176</v>
      </c>
      <c r="H16" s="181" t="s">
        <v>845</v>
      </c>
      <c r="I16">
        <v>9537725</v>
      </c>
      <c r="J16" s="181" t="s">
        <v>1444</v>
      </c>
      <c r="K16" s="222">
        <v>616000</v>
      </c>
      <c r="L16" t="s">
        <v>1474</v>
      </c>
      <c r="M16" t="s">
        <v>1445</v>
      </c>
      <c r="N16" s="181" t="s">
        <v>1452</v>
      </c>
      <c r="O16">
        <f t="shared" si="0"/>
        <v>62</v>
      </c>
      <c r="P16" s="181" t="s">
        <v>1553</v>
      </c>
    </row>
    <row r="17" spans="1:16">
      <c r="A17" t="s">
        <v>1463</v>
      </c>
      <c r="B17" t="s">
        <v>1183</v>
      </c>
      <c r="C17" s="190" t="s">
        <v>1066</v>
      </c>
      <c r="D17" s="190">
        <v>2013</v>
      </c>
      <c r="E17" s="219">
        <v>42079</v>
      </c>
      <c r="F17" s="181" t="s">
        <v>57</v>
      </c>
      <c r="G17" s="181">
        <v>80726176</v>
      </c>
      <c r="H17" s="181" t="s">
        <v>845</v>
      </c>
      <c r="I17">
        <v>9537725</v>
      </c>
      <c r="J17" t="s">
        <v>1448</v>
      </c>
      <c r="K17" s="222">
        <v>616000</v>
      </c>
      <c r="L17" t="s">
        <v>1474</v>
      </c>
      <c r="M17" t="s">
        <v>1445</v>
      </c>
      <c r="N17" s="181" t="s">
        <v>1452</v>
      </c>
      <c r="O17">
        <f t="shared" si="0"/>
        <v>62</v>
      </c>
      <c r="P17" s="181" t="s">
        <v>1553</v>
      </c>
    </row>
    <row r="18" spans="1:16">
      <c r="A18" t="s">
        <v>1455</v>
      </c>
      <c r="B18" t="s">
        <v>1215</v>
      </c>
      <c r="C18" s="190" t="s">
        <v>1098</v>
      </c>
      <c r="D18" s="190">
        <v>2013</v>
      </c>
      <c r="E18" s="219">
        <v>42858</v>
      </c>
      <c r="F18" s="181" t="s">
        <v>57</v>
      </c>
      <c r="G18" s="181">
        <v>73111679</v>
      </c>
      <c r="H18" s="181" t="s">
        <v>891</v>
      </c>
      <c r="I18">
        <v>9529321</v>
      </c>
      <c r="J18" s="181" t="s">
        <v>1444</v>
      </c>
      <c r="K18" s="222">
        <v>138996</v>
      </c>
      <c r="L18" t="s">
        <v>1490</v>
      </c>
      <c r="M18" t="s">
        <v>1445</v>
      </c>
      <c r="N18" t="s">
        <v>1458</v>
      </c>
      <c r="O18">
        <f t="shared" si="0"/>
        <v>74</v>
      </c>
      <c r="P18" t="s">
        <v>1551</v>
      </c>
    </row>
    <row r="19" spans="1:16">
      <c r="A19" t="s">
        <v>1447</v>
      </c>
      <c r="B19" t="s">
        <v>1215</v>
      </c>
      <c r="C19" s="190" t="s">
        <v>1098</v>
      </c>
      <c r="D19" s="190">
        <v>2013</v>
      </c>
      <c r="E19" s="219">
        <v>42858</v>
      </c>
      <c r="F19" s="181" t="s">
        <v>57</v>
      </c>
      <c r="G19" s="181">
        <v>73111679</v>
      </c>
      <c r="H19" s="181" t="s">
        <v>891</v>
      </c>
      <c r="I19">
        <v>9529321</v>
      </c>
      <c r="J19" t="s">
        <v>1448</v>
      </c>
      <c r="K19" s="222">
        <v>138996</v>
      </c>
      <c r="L19" t="s">
        <v>1490</v>
      </c>
      <c r="M19" t="s">
        <v>1445</v>
      </c>
      <c r="N19" t="s">
        <v>1458</v>
      </c>
      <c r="O19">
        <f t="shared" si="0"/>
        <v>74</v>
      </c>
      <c r="P19" t="s">
        <v>1551</v>
      </c>
    </row>
    <row r="20" spans="1:16">
      <c r="A20" t="s">
        <v>1463</v>
      </c>
      <c r="B20" t="s">
        <v>1220</v>
      </c>
      <c r="C20" s="190" t="s">
        <v>1103</v>
      </c>
      <c r="D20" s="190">
        <v>2013</v>
      </c>
      <c r="E20" s="219">
        <v>41942</v>
      </c>
      <c r="F20" s="181" t="s">
        <v>43</v>
      </c>
      <c r="G20" s="181">
        <v>900451573</v>
      </c>
      <c r="H20" s="181" t="s">
        <v>905</v>
      </c>
      <c r="I20">
        <v>9525269</v>
      </c>
      <c r="J20" s="181" t="s">
        <v>1448</v>
      </c>
      <c r="K20" s="222">
        <v>414428</v>
      </c>
      <c r="L20" t="s">
        <v>1475</v>
      </c>
      <c r="M20" t="s">
        <v>1453</v>
      </c>
      <c r="N20" s="181" t="s">
        <v>1476</v>
      </c>
      <c r="O20">
        <f t="shared" si="0"/>
        <v>50</v>
      </c>
      <c r="P20" t="s">
        <v>1552</v>
      </c>
    </row>
    <row r="21" spans="1:16">
      <c r="A21" t="s">
        <v>1447</v>
      </c>
      <c r="B21" t="s">
        <v>1220</v>
      </c>
      <c r="C21" s="190" t="s">
        <v>1103</v>
      </c>
      <c r="D21" s="190">
        <v>2013</v>
      </c>
      <c r="E21" s="219">
        <v>41942</v>
      </c>
      <c r="F21" s="181" t="s">
        <v>43</v>
      </c>
      <c r="G21" s="181">
        <v>900451573</v>
      </c>
      <c r="H21" s="181" t="s">
        <v>905</v>
      </c>
      <c r="I21">
        <v>9525269</v>
      </c>
      <c r="J21" t="s">
        <v>1444</v>
      </c>
      <c r="K21" s="222">
        <v>414428</v>
      </c>
      <c r="L21" t="s">
        <v>1475</v>
      </c>
      <c r="M21" t="s">
        <v>1453</v>
      </c>
      <c r="N21" s="181" t="s">
        <v>1476</v>
      </c>
      <c r="O21">
        <f t="shared" si="0"/>
        <v>50</v>
      </c>
      <c r="P21" t="s">
        <v>1552</v>
      </c>
    </row>
    <row r="22" spans="1:16">
      <c r="A22" t="s">
        <v>1463</v>
      </c>
      <c r="B22" t="s">
        <v>1221</v>
      </c>
      <c r="C22" s="190">
        <v>120116658</v>
      </c>
      <c r="D22" s="190">
        <v>2011</v>
      </c>
      <c r="E22" s="219">
        <v>41709</v>
      </c>
      <c r="F22" s="181" t="s">
        <v>57</v>
      </c>
      <c r="G22" s="181">
        <v>20885042</v>
      </c>
      <c r="H22" s="181" t="s">
        <v>907</v>
      </c>
      <c r="I22">
        <v>9532895</v>
      </c>
      <c r="J22" s="181" t="s">
        <v>1448</v>
      </c>
      <c r="K22" s="222">
        <v>589500</v>
      </c>
      <c r="L22" t="s">
        <v>1477</v>
      </c>
      <c r="M22" t="s">
        <v>1453</v>
      </c>
      <c r="N22" s="181" t="s">
        <v>1476</v>
      </c>
      <c r="O22">
        <f t="shared" si="0"/>
        <v>56</v>
      </c>
      <c r="P22" t="s">
        <v>1552</v>
      </c>
    </row>
    <row r="23" spans="1:16">
      <c r="A23" t="s">
        <v>1447</v>
      </c>
      <c r="B23" t="s">
        <v>1221</v>
      </c>
      <c r="C23" s="190">
        <v>120116658</v>
      </c>
      <c r="D23" s="190">
        <v>2011</v>
      </c>
      <c r="E23" s="219">
        <v>41709</v>
      </c>
      <c r="F23" s="181" t="s">
        <v>57</v>
      </c>
      <c r="G23" s="181">
        <v>20885042</v>
      </c>
      <c r="H23" s="181" t="s">
        <v>907</v>
      </c>
      <c r="I23">
        <v>9532895</v>
      </c>
      <c r="J23" t="s">
        <v>1444</v>
      </c>
      <c r="K23" s="222">
        <v>589500</v>
      </c>
      <c r="L23" t="s">
        <v>1477</v>
      </c>
      <c r="M23" t="s">
        <v>1453</v>
      </c>
      <c r="N23" s="181" t="s">
        <v>1476</v>
      </c>
      <c r="O23">
        <f t="shared" si="0"/>
        <v>56</v>
      </c>
      <c r="P23" t="s">
        <v>1552</v>
      </c>
    </row>
    <row r="24" spans="1:16">
      <c r="A24" t="s">
        <v>1449</v>
      </c>
      <c r="B24" t="s">
        <v>1226</v>
      </c>
      <c r="C24" s="190">
        <v>2430</v>
      </c>
      <c r="D24" s="190">
        <v>2014</v>
      </c>
      <c r="E24" s="219">
        <v>42547</v>
      </c>
      <c r="F24" s="181" t="s">
        <v>57</v>
      </c>
      <c r="G24" s="181">
        <v>79566495</v>
      </c>
      <c r="H24" s="181" t="s">
        <v>916</v>
      </c>
      <c r="I24">
        <v>9551712</v>
      </c>
      <c r="J24" s="181" t="s">
        <v>1444</v>
      </c>
      <c r="K24" s="222">
        <v>689455</v>
      </c>
      <c r="L24" t="s">
        <v>1478</v>
      </c>
      <c r="M24" t="s">
        <v>1445</v>
      </c>
      <c r="N24" s="181" t="s">
        <v>1450</v>
      </c>
      <c r="O24">
        <f t="shared" si="0"/>
        <v>62</v>
      </c>
      <c r="P24" s="181" t="s">
        <v>1553</v>
      </c>
    </row>
    <row r="25" spans="1:16">
      <c r="A25" t="s">
        <v>1463</v>
      </c>
      <c r="B25" t="s">
        <v>1226</v>
      </c>
      <c r="C25" s="190">
        <v>2430</v>
      </c>
      <c r="D25" s="190">
        <v>2014</v>
      </c>
      <c r="E25" s="219">
        <v>42547</v>
      </c>
      <c r="F25" s="181" t="s">
        <v>57</v>
      </c>
      <c r="G25" s="181">
        <v>79566495</v>
      </c>
      <c r="H25" s="181" t="s">
        <v>916</v>
      </c>
      <c r="I25">
        <v>9551712</v>
      </c>
      <c r="J25" t="s">
        <v>1448</v>
      </c>
      <c r="K25" s="222">
        <v>689455</v>
      </c>
      <c r="L25" t="s">
        <v>1478</v>
      </c>
      <c r="M25" t="s">
        <v>1445</v>
      </c>
      <c r="N25" s="181" t="s">
        <v>1450</v>
      </c>
      <c r="O25">
        <f t="shared" si="0"/>
        <v>62</v>
      </c>
      <c r="P25" s="181" t="s">
        <v>1553</v>
      </c>
    </row>
    <row r="26" spans="1:16">
      <c r="A26" t="s">
        <v>1449</v>
      </c>
      <c r="B26" t="s">
        <v>1236</v>
      </c>
      <c r="C26" s="190" t="s">
        <v>939</v>
      </c>
      <c r="D26" s="190">
        <v>2014</v>
      </c>
      <c r="E26" s="219">
        <v>42292</v>
      </c>
      <c r="F26" s="181" t="s">
        <v>57</v>
      </c>
      <c r="G26" s="181">
        <v>52556040</v>
      </c>
      <c r="H26" s="181" t="s">
        <v>564</v>
      </c>
      <c r="I26">
        <v>9528609</v>
      </c>
      <c r="J26" s="181" t="s">
        <v>1444</v>
      </c>
      <c r="K26" s="222">
        <v>966525</v>
      </c>
      <c r="L26" t="s">
        <v>1480</v>
      </c>
      <c r="M26" t="s">
        <v>1445</v>
      </c>
      <c r="N26" s="181" t="s">
        <v>1450</v>
      </c>
      <c r="O26">
        <f t="shared" si="0"/>
        <v>61</v>
      </c>
      <c r="P26" s="181" t="s">
        <v>1553</v>
      </c>
    </row>
    <row r="27" spans="1:16">
      <c r="A27" t="s">
        <v>1463</v>
      </c>
      <c r="B27" t="s">
        <v>1236</v>
      </c>
      <c r="C27" s="190" t="s">
        <v>939</v>
      </c>
      <c r="D27" s="190">
        <v>2014</v>
      </c>
      <c r="E27" s="219">
        <v>42292</v>
      </c>
      <c r="F27" s="181" t="s">
        <v>57</v>
      </c>
      <c r="G27" s="181">
        <v>52556040</v>
      </c>
      <c r="H27" s="181" t="s">
        <v>564</v>
      </c>
      <c r="I27">
        <v>9528609</v>
      </c>
      <c r="J27" t="s">
        <v>1448</v>
      </c>
      <c r="K27" s="222">
        <v>966525</v>
      </c>
      <c r="L27" t="s">
        <v>1480</v>
      </c>
      <c r="M27" t="s">
        <v>1445</v>
      </c>
      <c r="N27" s="181" t="s">
        <v>1450</v>
      </c>
      <c r="O27">
        <f t="shared" si="0"/>
        <v>61</v>
      </c>
      <c r="P27" s="181" t="s">
        <v>1553</v>
      </c>
    </row>
    <row r="28" spans="1:16">
      <c r="A28" t="s">
        <v>1451</v>
      </c>
      <c r="B28" t="s">
        <v>1246</v>
      </c>
      <c r="C28" s="190" t="s">
        <v>949</v>
      </c>
      <c r="D28" s="190">
        <v>2013</v>
      </c>
      <c r="E28" s="219">
        <v>42288</v>
      </c>
      <c r="F28" s="181" t="s">
        <v>57</v>
      </c>
      <c r="G28" s="181">
        <v>79148376</v>
      </c>
      <c r="H28" s="181" t="s">
        <v>585</v>
      </c>
      <c r="I28">
        <v>9484284</v>
      </c>
      <c r="J28" s="181" t="s">
        <v>1444</v>
      </c>
      <c r="K28" s="222">
        <v>924000</v>
      </c>
      <c r="L28" t="s">
        <v>1481</v>
      </c>
      <c r="M28" t="s">
        <v>1445</v>
      </c>
      <c r="N28" s="181" t="s">
        <v>1452</v>
      </c>
      <c r="O28">
        <f t="shared" si="0"/>
        <v>62</v>
      </c>
      <c r="P28" s="181" t="s">
        <v>1553</v>
      </c>
    </row>
    <row r="29" spans="1:16">
      <c r="A29" t="s">
        <v>1463</v>
      </c>
      <c r="B29" t="s">
        <v>1246</v>
      </c>
      <c r="C29" s="190" t="s">
        <v>949</v>
      </c>
      <c r="D29" s="190">
        <v>2013</v>
      </c>
      <c r="E29" s="219">
        <v>42288</v>
      </c>
      <c r="F29" s="181" t="s">
        <v>57</v>
      </c>
      <c r="G29" s="181">
        <v>79148376</v>
      </c>
      <c r="H29" s="181" t="s">
        <v>585</v>
      </c>
      <c r="I29">
        <v>9484284</v>
      </c>
      <c r="J29" t="s">
        <v>1448</v>
      </c>
      <c r="K29" s="222">
        <v>924000</v>
      </c>
      <c r="L29" t="s">
        <v>1481</v>
      </c>
      <c r="M29" t="s">
        <v>1445</v>
      </c>
      <c r="N29" s="181" t="s">
        <v>1452</v>
      </c>
      <c r="O29">
        <f t="shared" si="0"/>
        <v>62</v>
      </c>
      <c r="P29" s="181" t="s">
        <v>1553</v>
      </c>
    </row>
    <row r="30" spans="1:16">
      <c r="A30" t="s">
        <v>1482</v>
      </c>
      <c r="B30" t="s">
        <v>1251</v>
      </c>
      <c r="C30" s="190" t="s">
        <v>954</v>
      </c>
      <c r="D30" s="190">
        <v>2014</v>
      </c>
      <c r="E30" s="219">
        <v>42486</v>
      </c>
      <c r="F30" s="181" t="s">
        <v>43</v>
      </c>
      <c r="G30" s="181">
        <v>800249287</v>
      </c>
      <c r="H30" s="181" t="s">
        <v>596</v>
      </c>
      <c r="I30">
        <v>9514792</v>
      </c>
      <c r="J30" s="181" t="s">
        <v>1444</v>
      </c>
      <c r="K30" s="222">
        <v>644350</v>
      </c>
      <c r="L30" t="s">
        <v>1483</v>
      </c>
      <c r="M30" t="s">
        <v>1445</v>
      </c>
      <c r="N30" s="181" t="s">
        <v>1484</v>
      </c>
      <c r="O30">
        <f t="shared" si="0"/>
        <v>62</v>
      </c>
      <c r="P30" s="181" t="s">
        <v>1553</v>
      </c>
    </row>
    <row r="31" spans="1:16">
      <c r="A31" t="s">
        <v>1471</v>
      </c>
      <c r="B31" t="s">
        <v>1251</v>
      </c>
      <c r="C31" s="190" t="s">
        <v>954</v>
      </c>
      <c r="D31" s="190">
        <v>2014</v>
      </c>
      <c r="E31" s="219">
        <v>42486</v>
      </c>
      <c r="F31" s="181" t="s">
        <v>43</v>
      </c>
      <c r="G31" s="181">
        <v>800249287</v>
      </c>
      <c r="H31" s="181" t="s">
        <v>596</v>
      </c>
      <c r="I31">
        <v>9514792</v>
      </c>
      <c r="J31" t="s">
        <v>1448</v>
      </c>
      <c r="K31" s="222">
        <v>644350</v>
      </c>
      <c r="L31" t="s">
        <v>1483</v>
      </c>
      <c r="M31" t="s">
        <v>1445</v>
      </c>
      <c r="N31" s="181" t="s">
        <v>1484</v>
      </c>
      <c r="O31">
        <f t="shared" si="0"/>
        <v>62</v>
      </c>
      <c r="P31" s="181" t="s">
        <v>1553</v>
      </c>
    </row>
    <row r="32" spans="1:16">
      <c r="A32" t="s">
        <v>1451</v>
      </c>
      <c r="B32" t="s">
        <v>1290</v>
      </c>
      <c r="C32" s="190" t="s">
        <v>993</v>
      </c>
      <c r="D32" s="190">
        <v>2012</v>
      </c>
      <c r="E32" s="219">
        <v>42206</v>
      </c>
      <c r="F32" s="181" t="s">
        <v>57</v>
      </c>
      <c r="G32" s="181">
        <v>98600846</v>
      </c>
      <c r="H32" s="181" t="s">
        <v>677</v>
      </c>
      <c r="I32">
        <v>9530450</v>
      </c>
      <c r="J32" s="181" t="s">
        <v>1444</v>
      </c>
      <c r="K32" s="222">
        <v>589500</v>
      </c>
      <c r="L32" t="s">
        <v>1485</v>
      </c>
      <c r="M32" t="s">
        <v>1445</v>
      </c>
      <c r="N32" s="181" t="s">
        <v>1452</v>
      </c>
      <c r="O32">
        <f t="shared" si="0"/>
        <v>67</v>
      </c>
      <c r="P32" s="181" t="s">
        <v>1553</v>
      </c>
    </row>
    <row r="33" spans="1:16">
      <c r="A33" t="s">
        <v>1463</v>
      </c>
      <c r="B33" t="s">
        <v>1290</v>
      </c>
      <c r="C33" s="190" t="s">
        <v>993</v>
      </c>
      <c r="D33" s="190">
        <v>2012</v>
      </c>
      <c r="E33" s="219">
        <v>42206</v>
      </c>
      <c r="F33" s="181" t="s">
        <v>57</v>
      </c>
      <c r="G33" s="181">
        <v>98600846</v>
      </c>
      <c r="H33" s="181" t="s">
        <v>677</v>
      </c>
      <c r="I33">
        <v>9530450</v>
      </c>
      <c r="J33" t="s">
        <v>1448</v>
      </c>
      <c r="K33" s="222">
        <v>589500</v>
      </c>
      <c r="L33" t="s">
        <v>1485</v>
      </c>
      <c r="M33" t="s">
        <v>1445</v>
      </c>
      <c r="N33" s="181" t="s">
        <v>1452</v>
      </c>
      <c r="O33">
        <f t="shared" si="0"/>
        <v>67</v>
      </c>
      <c r="P33" s="181" t="s">
        <v>1553</v>
      </c>
    </row>
    <row r="34" spans="1:16">
      <c r="A34" t="s">
        <v>1486</v>
      </c>
      <c r="B34" t="s">
        <v>1309</v>
      </c>
      <c r="C34" s="190" t="s">
        <v>1012</v>
      </c>
      <c r="D34" s="190">
        <v>2014</v>
      </c>
      <c r="E34" s="219">
        <v>42405</v>
      </c>
      <c r="F34" s="181" t="s">
        <v>43</v>
      </c>
      <c r="G34" s="181">
        <v>900322591</v>
      </c>
      <c r="H34" s="181" t="s">
        <v>717</v>
      </c>
      <c r="I34">
        <v>9525186</v>
      </c>
      <c r="J34" s="181" t="s">
        <v>1444</v>
      </c>
      <c r="K34" s="222">
        <v>644350</v>
      </c>
      <c r="L34" t="s">
        <v>1487</v>
      </c>
      <c r="M34" t="s">
        <v>1445</v>
      </c>
      <c r="N34" s="181" t="s">
        <v>1488</v>
      </c>
      <c r="O34">
        <f t="shared" si="0"/>
        <v>62</v>
      </c>
      <c r="P34" s="181" t="s">
        <v>1553</v>
      </c>
    </row>
    <row r="35" spans="1:16">
      <c r="A35" t="s">
        <v>1457</v>
      </c>
      <c r="B35" t="s">
        <v>1309</v>
      </c>
      <c r="C35" s="190" t="s">
        <v>1012</v>
      </c>
      <c r="D35" s="190">
        <v>2014</v>
      </c>
      <c r="E35" s="219">
        <v>42405</v>
      </c>
      <c r="F35" s="181" t="s">
        <v>43</v>
      </c>
      <c r="G35" s="181">
        <v>900322591</v>
      </c>
      <c r="H35" s="181" t="s">
        <v>717</v>
      </c>
      <c r="I35">
        <v>9525186</v>
      </c>
      <c r="J35" t="s">
        <v>1448</v>
      </c>
      <c r="K35" s="222">
        <v>644350</v>
      </c>
      <c r="L35" t="s">
        <v>1487</v>
      </c>
      <c r="M35" t="s">
        <v>1445</v>
      </c>
      <c r="N35" s="181" t="s">
        <v>1488</v>
      </c>
      <c r="O35">
        <f t="shared" si="0"/>
        <v>62</v>
      </c>
      <c r="P35" s="181" t="s">
        <v>1553</v>
      </c>
    </row>
    <row r="36" spans="1:16">
      <c r="A36" t="s">
        <v>1449</v>
      </c>
      <c r="B36" t="s">
        <v>1310</v>
      </c>
      <c r="C36" s="190" t="s">
        <v>1013</v>
      </c>
      <c r="D36" s="190">
        <v>2013</v>
      </c>
      <c r="E36" s="219">
        <v>42404</v>
      </c>
      <c r="F36" s="181" t="s">
        <v>57</v>
      </c>
      <c r="G36" s="181">
        <v>12021382</v>
      </c>
      <c r="H36" s="181" t="s">
        <v>719</v>
      </c>
      <c r="I36">
        <v>9531568</v>
      </c>
      <c r="J36" s="181" t="s">
        <v>1444</v>
      </c>
      <c r="K36" s="222">
        <v>644350</v>
      </c>
      <c r="L36" t="s">
        <v>1489</v>
      </c>
      <c r="M36" t="s">
        <v>1445</v>
      </c>
      <c r="N36" s="181" t="s">
        <v>1450</v>
      </c>
      <c r="O36">
        <f t="shared" si="0"/>
        <v>65</v>
      </c>
      <c r="P36" s="181" t="s">
        <v>1553</v>
      </c>
    </row>
    <row r="37" spans="1:16">
      <c r="A37" t="s">
        <v>1463</v>
      </c>
      <c r="B37" t="s">
        <v>1310</v>
      </c>
      <c r="C37" s="190" t="s">
        <v>1013</v>
      </c>
      <c r="D37" s="190">
        <v>2013</v>
      </c>
      <c r="E37" s="219">
        <v>42404</v>
      </c>
      <c r="F37" s="181" t="s">
        <v>57</v>
      </c>
      <c r="G37" s="181">
        <v>12021382</v>
      </c>
      <c r="H37" s="181" t="s">
        <v>719</v>
      </c>
      <c r="I37">
        <v>9531568</v>
      </c>
      <c r="J37" t="s">
        <v>1448</v>
      </c>
      <c r="K37" s="222">
        <v>644350</v>
      </c>
      <c r="L37" t="s">
        <v>1489</v>
      </c>
      <c r="M37" t="s">
        <v>1445</v>
      </c>
      <c r="N37" s="181" t="s">
        <v>1450</v>
      </c>
      <c r="O37">
        <f t="shared" si="0"/>
        <v>65</v>
      </c>
      <c r="P37" s="181" t="s">
        <v>1553</v>
      </c>
    </row>
    <row r="38" spans="1:16">
      <c r="A38" t="s">
        <v>1449</v>
      </c>
      <c r="B38" t="s">
        <v>1354</v>
      </c>
      <c r="C38" s="190" t="s">
        <v>172</v>
      </c>
      <c r="D38" s="190" t="s">
        <v>173</v>
      </c>
      <c r="E38" s="219">
        <v>41754</v>
      </c>
      <c r="F38" s="181" t="s">
        <v>57</v>
      </c>
      <c r="G38" s="181">
        <v>19176465</v>
      </c>
      <c r="H38" s="181" t="s">
        <v>174</v>
      </c>
      <c r="I38">
        <v>9538970</v>
      </c>
      <c r="J38" s="181" t="s">
        <v>1444</v>
      </c>
      <c r="K38" s="222">
        <v>589500</v>
      </c>
      <c r="L38" t="s">
        <v>1493</v>
      </c>
      <c r="M38" t="s">
        <v>1445</v>
      </c>
      <c r="N38" s="181" t="s">
        <v>1450</v>
      </c>
      <c r="O38">
        <f t="shared" si="0"/>
        <v>67</v>
      </c>
      <c r="P38" s="181" t="s">
        <v>1553</v>
      </c>
    </row>
    <row r="39" spans="1:16">
      <c r="A39" t="s">
        <v>1463</v>
      </c>
      <c r="B39" t="s">
        <v>1354</v>
      </c>
      <c r="C39" s="190" t="s">
        <v>172</v>
      </c>
      <c r="D39" s="190" t="s">
        <v>173</v>
      </c>
      <c r="E39" s="219">
        <v>41754</v>
      </c>
      <c r="F39" s="181" t="s">
        <v>57</v>
      </c>
      <c r="G39" s="181">
        <v>19176465</v>
      </c>
      <c r="H39" s="181" t="s">
        <v>174</v>
      </c>
      <c r="I39">
        <v>9538970</v>
      </c>
      <c r="J39" t="s">
        <v>1448</v>
      </c>
      <c r="K39" s="222">
        <v>589500</v>
      </c>
      <c r="L39" t="s">
        <v>1493</v>
      </c>
      <c r="M39" t="s">
        <v>1445</v>
      </c>
      <c r="N39" s="181" t="s">
        <v>1450</v>
      </c>
      <c r="O39">
        <f t="shared" si="0"/>
        <v>67</v>
      </c>
      <c r="P39" s="181" t="s">
        <v>1553</v>
      </c>
    </row>
    <row r="40" spans="1:16">
      <c r="A40" t="s">
        <v>1451</v>
      </c>
      <c r="B40" t="s">
        <v>1354</v>
      </c>
      <c r="C40" s="190" t="s">
        <v>172</v>
      </c>
      <c r="D40" s="190" t="s">
        <v>173</v>
      </c>
      <c r="E40" s="219">
        <v>41754</v>
      </c>
      <c r="F40" s="181" t="s">
        <v>57</v>
      </c>
      <c r="G40" s="181">
        <v>19176465</v>
      </c>
      <c r="H40" s="181" t="s">
        <v>174</v>
      </c>
      <c r="I40">
        <v>9538970</v>
      </c>
      <c r="J40" s="181" t="s">
        <v>1444</v>
      </c>
      <c r="K40" s="222">
        <v>589500</v>
      </c>
      <c r="L40" t="s">
        <v>1494</v>
      </c>
      <c r="M40" t="s">
        <v>1445</v>
      </c>
      <c r="N40" s="181" t="s">
        <v>1495</v>
      </c>
      <c r="O40">
        <f t="shared" si="0"/>
        <v>62</v>
      </c>
      <c r="P40" t="s">
        <v>1551</v>
      </c>
    </row>
    <row r="41" spans="1:16">
      <c r="A41" t="s">
        <v>1447</v>
      </c>
      <c r="B41" t="s">
        <v>1354</v>
      </c>
      <c r="C41" s="190" t="s">
        <v>172</v>
      </c>
      <c r="D41" s="190" t="s">
        <v>173</v>
      </c>
      <c r="E41" s="219">
        <v>41754</v>
      </c>
      <c r="F41" s="181" t="s">
        <v>57</v>
      </c>
      <c r="G41" s="181">
        <v>19176465</v>
      </c>
      <c r="H41" s="181" t="s">
        <v>174</v>
      </c>
      <c r="I41">
        <v>9538970</v>
      </c>
      <c r="J41" t="s">
        <v>1448</v>
      </c>
      <c r="K41" s="222">
        <v>589500</v>
      </c>
      <c r="L41" t="s">
        <v>1494</v>
      </c>
      <c r="M41" t="s">
        <v>1445</v>
      </c>
      <c r="N41" s="181" t="s">
        <v>1495</v>
      </c>
      <c r="O41">
        <f t="shared" si="0"/>
        <v>62</v>
      </c>
      <c r="P41" t="s">
        <v>1551</v>
      </c>
    </row>
    <row r="42" spans="1:16">
      <c r="A42" t="s">
        <v>1451</v>
      </c>
      <c r="B42" t="s">
        <v>1497</v>
      </c>
      <c r="C42" s="190" t="s">
        <v>172</v>
      </c>
      <c r="D42" s="190">
        <v>2011</v>
      </c>
      <c r="E42" s="219">
        <v>41754</v>
      </c>
      <c r="F42" s="181" t="s">
        <v>57</v>
      </c>
      <c r="G42" s="181">
        <v>19176465</v>
      </c>
      <c r="H42" s="181" t="s">
        <v>174</v>
      </c>
      <c r="I42">
        <v>9538970</v>
      </c>
      <c r="J42" s="181" t="s">
        <v>1444</v>
      </c>
      <c r="K42" s="222">
        <v>295750</v>
      </c>
      <c r="L42" t="s">
        <v>1496</v>
      </c>
      <c r="M42" t="s">
        <v>1445</v>
      </c>
      <c r="N42" s="181" t="s">
        <v>1495</v>
      </c>
      <c r="O42">
        <f t="shared" si="0"/>
        <v>61</v>
      </c>
      <c r="P42" t="s">
        <v>1551</v>
      </c>
    </row>
    <row r="43" spans="1:16">
      <c r="A43" t="s">
        <v>1447</v>
      </c>
      <c r="B43" t="s">
        <v>1497</v>
      </c>
      <c r="C43" s="190" t="s">
        <v>172</v>
      </c>
      <c r="D43" s="190">
        <v>2011</v>
      </c>
      <c r="E43" s="219">
        <v>41754</v>
      </c>
      <c r="F43" s="181" t="s">
        <v>57</v>
      </c>
      <c r="G43" s="181">
        <v>19176465</v>
      </c>
      <c r="H43" s="181" t="s">
        <v>174</v>
      </c>
      <c r="I43">
        <v>9538970</v>
      </c>
      <c r="J43" t="s">
        <v>1448</v>
      </c>
      <c r="K43" s="222">
        <v>295750</v>
      </c>
      <c r="L43" t="s">
        <v>1496</v>
      </c>
      <c r="M43" t="s">
        <v>1445</v>
      </c>
      <c r="N43" s="181" t="s">
        <v>1495</v>
      </c>
      <c r="O43">
        <f t="shared" si="0"/>
        <v>61</v>
      </c>
      <c r="P43" t="s">
        <v>1551</v>
      </c>
    </row>
    <row r="44" spans="1:16">
      <c r="A44" t="s">
        <v>1499</v>
      </c>
      <c r="B44" t="s">
        <v>1359</v>
      </c>
      <c r="C44" s="190" t="s">
        <v>198</v>
      </c>
      <c r="D44" s="190" t="s">
        <v>41</v>
      </c>
      <c r="E44" s="219">
        <v>42373</v>
      </c>
      <c r="F44" s="181" t="s">
        <v>57</v>
      </c>
      <c r="G44" s="181">
        <v>19333480</v>
      </c>
      <c r="H44" s="181" t="s">
        <v>199</v>
      </c>
      <c r="I44">
        <v>9519526</v>
      </c>
      <c r="J44" s="181" t="s">
        <v>1444</v>
      </c>
      <c r="K44" s="222">
        <v>283251</v>
      </c>
      <c r="L44" t="s">
        <v>1498</v>
      </c>
      <c r="M44" t="s">
        <v>1445</v>
      </c>
      <c r="N44" t="s">
        <v>1458</v>
      </c>
      <c r="O44">
        <f t="shared" si="0"/>
        <v>70</v>
      </c>
      <c r="P44" t="s">
        <v>1551</v>
      </c>
    </row>
    <row r="45" spans="1:16">
      <c r="A45" t="s">
        <v>1447</v>
      </c>
      <c r="B45" t="s">
        <v>1359</v>
      </c>
      <c r="C45" s="190" t="s">
        <v>198</v>
      </c>
      <c r="D45" s="190" t="s">
        <v>41</v>
      </c>
      <c r="E45" s="219">
        <v>42373</v>
      </c>
      <c r="F45" s="181" t="s">
        <v>57</v>
      </c>
      <c r="G45" s="181">
        <v>19333480</v>
      </c>
      <c r="H45" s="181" t="s">
        <v>199</v>
      </c>
      <c r="I45">
        <v>9519526</v>
      </c>
      <c r="J45" t="s">
        <v>1448</v>
      </c>
      <c r="K45" s="222">
        <v>283251</v>
      </c>
      <c r="L45" t="s">
        <v>1498</v>
      </c>
      <c r="M45" t="s">
        <v>1445</v>
      </c>
      <c r="N45" t="s">
        <v>1458</v>
      </c>
      <c r="O45">
        <f t="shared" si="0"/>
        <v>70</v>
      </c>
      <c r="P45" t="s">
        <v>1551</v>
      </c>
    </row>
    <row r="46" spans="1:16">
      <c r="A46" t="s">
        <v>1499</v>
      </c>
      <c r="B46" t="s">
        <v>1366</v>
      </c>
      <c r="C46" s="190" t="s">
        <v>237</v>
      </c>
      <c r="D46" s="190">
        <v>2016</v>
      </c>
      <c r="E46" s="219">
        <v>44168</v>
      </c>
      <c r="F46" s="181" t="s">
        <v>57</v>
      </c>
      <c r="G46" s="181">
        <v>79620678</v>
      </c>
      <c r="H46" s="181" t="s">
        <v>238</v>
      </c>
      <c r="I46">
        <v>9561595</v>
      </c>
      <c r="J46" s="181" t="s">
        <v>1448</v>
      </c>
      <c r="K46" s="222">
        <v>5746</v>
      </c>
      <c r="L46" t="s">
        <v>1500</v>
      </c>
      <c r="M46" t="s">
        <v>1445</v>
      </c>
      <c r="N46" t="s">
        <v>1501</v>
      </c>
      <c r="O46">
        <f t="shared" si="0"/>
        <v>84</v>
      </c>
      <c r="P46" t="s">
        <v>1551</v>
      </c>
    </row>
    <row r="47" spans="1:16">
      <c r="A47" t="s">
        <v>1447</v>
      </c>
      <c r="B47" t="s">
        <v>1366</v>
      </c>
      <c r="C47" s="190" t="s">
        <v>237</v>
      </c>
      <c r="D47" s="190">
        <v>2016</v>
      </c>
      <c r="E47" s="219">
        <v>44168</v>
      </c>
      <c r="F47" s="181" t="s">
        <v>57</v>
      </c>
      <c r="G47" s="181">
        <v>79620678</v>
      </c>
      <c r="H47" s="181" t="s">
        <v>238</v>
      </c>
      <c r="I47">
        <v>9561595</v>
      </c>
      <c r="J47" t="s">
        <v>1444</v>
      </c>
      <c r="K47" s="222">
        <v>5746</v>
      </c>
      <c r="L47" t="s">
        <v>1500</v>
      </c>
      <c r="M47" t="s">
        <v>1445</v>
      </c>
      <c r="N47" t="s">
        <v>1501</v>
      </c>
      <c r="O47">
        <f t="shared" si="0"/>
        <v>84</v>
      </c>
      <c r="P47" t="s">
        <v>1551</v>
      </c>
    </row>
    <row r="48" spans="1:16">
      <c r="A48" t="s">
        <v>1499</v>
      </c>
      <c r="B48" t="s">
        <v>1369</v>
      </c>
      <c r="C48" s="190" t="s">
        <v>253</v>
      </c>
      <c r="D48" s="190">
        <v>2016</v>
      </c>
      <c r="E48" s="219">
        <v>44179</v>
      </c>
      <c r="F48" s="181" t="s">
        <v>57</v>
      </c>
      <c r="G48" s="181">
        <v>53006787</v>
      </c>
      <c r="H48" s="181" t="s">
        <v>254</v>
      </c>
      <c r="I48">
        <v>9551978</v>
      </c>
      <c r="J48" s="181" t="s">
        <v>1448</v>
      </c>
      <c r="K48" s="222">
        <v>11293</v>
      </c>
      <c r="L48" t="s">
        <v>1502</v>
      </c>
      <c r="M48" t="s">
        <v>1445</v>
      </c>
      <c r="N48" t="s">
        <v>1501</v>
      </c>
      <c r="O48">
        <f t="shared" si="0"/>
        <v>84</v>
      </c>
      <c r="P48" t="s">
        <v>1551</v>
      </c>
    </row>
    <row r="49" spans="1:16">
      <c r="A49" t="s">
        <v>1447</v>
      </c>
      <c r="B49" t="s">
        <v>1369</v>
      </c>
      <c r="C49" s="190" t="s">
        <v>253</v>
      </c>
      <c r="D49" s="190">
        <v>2016</v>
      </c>
      <c r="E49" s="219">
        <v>44179</v>
      </c>
      <c r="F49" s="181" t="s">
        <v>57</v>
      </c>
      <c r="G49" s="181">
        <v>53006787</v>
      </c>
      <c r="H49" s="181" t="s">
        <v>254</v>
      </c>
      <c r="I49">
        <v>9551978</v>
      </c>
      <c r="J49" t="s">
        <v>1444</v>
      </c>
      <c r="K49" s="222">
        <v>11293</v>
      </c>
      <c r="L49" t="s">
        <v>1502</v>
      </c>
      <c r="M49" t="s">
        <v>1445</v>
      </c>
      <c r="N49" t="s">
        <v>1501</v>
      </c>
      <c r="O49">
        <f t="shared" si="0"/>
        <v>84</v>
      </c>
      <c r="P49" t="s">
        <v>1551</v>
      </c>
    </row>
    <row r="50" spans="1:16">
      <c r="A50" t="s">
        <v>1455</v>
      </c>
      <c r="B50" t="s">
        <v>1373</v>
      </c>
      <c r="C50" s="190" t="s">
        <v>273</v>
      </c>
      <c r="D50" s="190">
        <v>2018</v>
      </c>
      <c r="E50" s="219">
        <v>44202</v>
      </c>
      <c r="F50" s="181" t="s">
        <v>43</v>
      </c>
      <c r="G50" s="181">
        <v>891408851</v>
      </c>
      <c r="H50" s="181" t="s">
        <v>274</v>
      </c>
      <c r="I50">
        <v>100409</v>
      </c>
      <c r="J50" s="181" t="s">
        <v>1444</v>
      </c>
      <c r="K50" s="222">
        <v>3809</v>
      </c>
      <c r="L50" t="s">
        <v>1503</v>
      </c>
      <c r="M50" t="s">
        <v>1445</v>
      </c>
      <c r="N50" s="181" t="s">
        <v>1456</v>
      </c>
      <c r="O50">
        <f t="shared" si="0"/>
        <v>60</v>
      </c>
      <c r="P50" s="181" t="s">
        <v>1553</v>
      </c>
    </row>
    <row r="51" spans="1:16">
      <c r="A51" t="s">
        <v>1457</v>
      </c>
      <c r="B51" t="s">
        <v>1373</v>
      </c>
      <c r="C51" s="190" t="s">
        <v>273</v>
      </c>
      <c r="D51" s="190">
        <v>2018</v>
      </c>
      <c r="E51" s="219">
        <v>44202</v>
      </c>
      <c r="F51" s="181" t="s">
        <v>43</v>
      </c>
      <c r="G51" s="181">
        <v>891408851</v>
      </c>
      <c r="H51" s="181" t="s">
        <v>274</v>
      </c>
      <c r="I51">
        <v>100409</v>
      </c>
      <c r="J51" t="s">
        <v>1448</v>
      </c>
      <c r="K51" s="222">
        <v>3809</v>
      </c>
      <c r="L51" t="s">
        <v>1503</v>
      </c>
      <c r="M51" t="s">
        <v>1445</v>
      </c>
      <c r="N51" s="181" t="s">
        <v>1456</v>
      </c>
      <c r="O51">
        <f t="shared" si="0"/>
        <v>60</v>
      </c>
      <c r="P51" s="181" t="s">
        <v>1553</v>
      </c>
    </row>
    <row r="52" spans="1:16">
      <c r="A52" t="s">
        <v>1457</v>
      </c>
      <c r="B52" t="s">
        <v>1375</v>
      </c>
      <c r="C52" s="190" t="s">
        <v>284</v>
      </c>
      <c r="D52" s="190">
        <v>2018</v>
      </c>
      <c r="E52" s="219">
        <v>44203</v>
      </c>
      <c r="F52" s="181" t="s">
        <v>57</v>
      </c>
      <c r="G52" s="181">
        <v>79291896</v>
      </c>
      <c r="H52" s="181" t="s">
        <v>285</v>
      </c>
      <c r="I52" s="255">
        <v>9551045</v>
      </c>
      <c r="J52" s="181" t="s">
        <v>1448</v>
      </c>
      <c r="K52" s="222">
        <v>7020</v>
      </c>
      <c r="L52" t="s">
        <v>1504</v>
      </c>
      <c r="M52" t="s">
        <v>1445</v>
      </c>
      <c r="N52" t="s">
        <v>1501</v>
      </c>
      <c r="O52">
        <f t="shared" si="0"/>
        <v>83</v>
      </c>
      <c r="P52" t="s">
        <v>1551</v>
      </c>
    </row>
    <row r="53" spans="1:16">
      <c r="A53" t="s">
        <v>1447</v>
      </c>
      <c r="B53" t="s">
        <v>1375</v>
      </c>
      <c r="C53" s="190" t="s">
        <v>284</v>
      </c>
      <c r="D53" s="190">
        <v>2018</v>
      </c>
      <c r="E53" s="219">
        <v>44203</v>
      </c>
      <c r="F53" s="181" t="s">
        <v>57</v>
      </c>
      <c r="G53" s="181">
        <v>79291896</v>
      </c>
      <c r="H53" s="181" t="s">
        <v>285</v>
      </c>
      <c r="I53" s="255">
        <v>9551045</v>
      </c>
      <c r="J53" t="s">
        <v>1444</v>
      </c>
      <c r="K53" s="222">
        <v>7020</v>
      </c>
      <c r="L53" t="s">
        <v>1504</v>
      </c>
      <c r="M53" t="s">
        <v>1445</v>
      </c>
      <c r="N53" t="s">
        <v>1501</v>
      </c>
      <c r="O53">
        <f t="shared" si="0"/>
        <v>83</v>
      </c>
      <c r="P53" t="s">
        <v>1551</v>
      </c>
    </row>
    <row r="54" spans="1:16">
      <c r="A54" t="s">
        <v>1455</v>
      </c>
      <c r="B54" t="s">
        <v>1377</v>
      </c>
      <c r="C54" s="190" t="s">
        <v>295</v>
      </c>
      <c r="D54" s="190">
        <v>2019</v>
      </c>
      <c r="E54" s="219">
        <v>44208</v>
      </c>
      <c r="F54" s="181" t="s">
        <v>57</v>
      </c>
      <c r="G54" s="181">
        <v>1032373537</v>
      </c>
      <c r="H54" s="181" t="s">
        <v>296</v>
      </c>
      <c r="I54" s="255">
        <v>9551045</v>
      </c>
      <c r="J54" s="181" t="s">
        <v>1444</v>
      </c>
      <c r="K54" s="222">
        <v>7714</v>
      </c>
      <c r="L54" t="s">
        <v>1505</v>
      </c>
      <c r="M54" t="s">
        <v>1445</v>
      </c>
      <c r="N54" s="181" t="s">
        <v>1456</v>
      </c>
      <c r="O54">
        <f t="shared" si="0"/>
        <v>67</v>
      </c>
      <c r="P54" s="181" t="s">
        <v>1553</v>
      </c>
    </row>
    <row r="55" spans="1:16">
      <c r="A55" t="s">
        <v>1457</v>
      </c>
      <c r="B55" t="s">
        <v>1377</v>
      </c>
      <c r="C55" s="190" t="s">
        <v>295</v>
      </c>
      <c r="D55" s="190">
        <v>2019</v>
      </c>
      <c r="E55" s="219">
        <v>44208</v>
      </c>
      <c r="F55" s="181" t="s">
        <v>57</v>
      </c>
      <c r="G55" s="181">
        <v>1032373537</v>
      </c>
      <c r="H55" s="181" t="s">
        <v>296</v>
      </c>
      <c r="I55" s="255">
        <v>9551045</v>
      </c>
      <c r="J55" t="s">
        <v>1448</v>
      </c>
      <c r="K55" s="222">
        <v>7714</v>
      </c>
      <c r="L55" t="s">
        <v>1505</v>
      </c>
      <c r="M55" t="s">
        <v>1445</v>
      </c>
      <c r="N55" s="181" t="s">
        <v>1456</v>
      </c>
      <c r="O55">
        <f t="shared" si="0"/>
        <v>67</v>
      </c>
      <c r="P55" s="181" t="s">
        <v>1553</v>
      </c>
    </row>
    <row r="56" spans="1:16">
      <c r="A56" t="s">
        <v>1486</v>
      </c>
      <c r="B56" t="s">
        <v>1379</v>
      </c>
      <c r="C56" s="190" t="s">
        <v>305</v>
      </c>
      <c r="D56" s="190">
        <v>2018</v>
      </c>
      <c r="E56" s="219">
        <v>44251</v>
      </c>
      <c r="F56" s="181" t="s">
        <v>43</v>
      </c>
      <c r="G56" s="181">
        <v>891408851</v>
      </c>
      <c r="H56" s="181" t="s">
        <v>274</v>
      </c>
      <c r="I56">
        <v>100409</v>
      </c>
      <c r="J56" s="181" t="s">
        <v>1444</v>
      </c>
      <c r="K56" s="222">
        <v>1170</v>
      </c>
      <c r="L56" t="s">
        <v>1506</v>
      </c>
      <c r="M56" t="s">
        <v>1445</v>
      </c>
      <c r="N56" s="181" t="s">
        <v>1488</v>
      </c>
      <c r="O56">
        <f t="shared" si="0"/>
        <v>66</v>
      </c>
      <c r="P56" s="181" t="s">
        <v>1553</v>
      </c>
    </row>
    <row r="57" spans="1:16">
      <c r="A57" t="s">
        <v>1457</v>
      </c>
      <c r="B57" t="s">
        <v>1379</v>
      </c>
      <c r="C57" s="190" t="s">
        <v>305</v>
      </c>
      <c r="D57" s="190">
        <v>2018</v>
      </c>
      <c r="E57" s="219">
        <v>44251</v>
      </c>
      <c r="F57" s="181" t="s">
        <v>43</v>
      </c>
      <c r="G57" s="181">
        <v>891408851</v>
      </c>
      <c r="H57" s="181" t="s">
        <v>274</v>
      </c>
      <c r="I57">
        <v>100409</v>
      </c>
      <c r="J57" t="s">
        <v>1448</v>
      </c>
      <c r="K57" s="222">
        <v>1170</v>
      </c>
      <c r="L57" t="s">
        <v>1506</v>
      </c>
      <c r="M57" t="s">
        <v>1445</v>
      </c>
      <c r="N57" s="181" t="s">
        <v>1488</v>
      </c>
      <c r="O57">
        <f t="shared" si="0"/>
        <v>66</v>
      </c>
      <c r="P57" s="181" t="s">
        <v>1553</v>
      </c>
    </row>
    <row r="58" spans="1:16">
      <c r="A58" t="s">
        <v>1457</v>
      </c>
      <c r="B58" t="s">
        <v>1381</v>
      </c>
      <c r="C58" s="190" t="s">
        <v>314</v>
      </c>
      <c r="D58" s="190">
        <v>2017</v>
      </c>
      <c r="E58" s="219">
        <v>44239</v>
      </c>
      <c r="F58" s="181" t="s">
        <v>57</v>
      </c>
      <c r="G58" s="181">
        <v>40356754</v>
      </c>
      <c r="H58" s="181" t="s">
        <v>315</v>
      </c>
      <c r="I58">
        <v>9552453</v>
      </c>
      <c r="J58" s="181" t="s">
        <v>1448</v>
      </c>
      <c r="K58" s="222">
        <v>16</v>
      </c>
      <c r="L58" t="s">
        <v>1507</v>
      </c>
      <c r="M58" t="s">
        <v>1445</v>
      </c>
      <c r="N58" t="s">
        <v>1501</v>
      </c>
      <c r="O58">
        <f t="shared" si="0"/>
        <v>84</v>
      </c>
      <c r="P58" t="s">
        <v>1551</v>
      </c>
    </row>
    <row r="59" spans="1:16">
      <c r="A59" t="s">
        <v>1447</v>
      </c>
      <c r="B59" t="s">
        <v>1381</v>
      </c>
      <c r="C59" s="190" t="s">
        <v>314</v>
      </c>
      <c r="D59" s="190">
        <v>2017</v>
      </c>
      <c r="E59" s="219">
        <v>44239</v>
      </c>
      <c r="F59" s="181" t="s">
        <v>57</v>
      </c>
      <c r="G59" s="181">
        <v>40356754</v>
      </c>
      <c r="H59" s="181" t="s">
        <v>315</v>
      </c>
      <c r="I59">
        <v>9552453</v>
      </c>
      <c r="J59" t="s">
        <v>1444</v>
      </c>
      <c r="K59" s="222">
        <v>16</v>
      </c>
      <c r="L59" t="s">
        <v>1507</v>
      </c>
      <c r="M59" t="s">
        <v>1445</v>
      </c>
      <c r="N59" t="s">
        <v>1501</v>
      </c>
      <c r="O59">
        <f t="shared" si="0"/>
        <v>84</v>
      </c>
      <c r="P59" t="s">
        <v>1551</v>
      </c>
    </row>
    <row r="60" spans="1:16">
      <c r="A60" t="s">
        <v>1449</v>
      </c>
      <c r="B60" t="s">
        <v>1395</v>
      </c>
      <c r="C60" s="190" t="s">
        <v>386</v>
      </c>
      <c r="D60" s="190">
        <v>2017</v>
      </c>
      <c r="E60" s="219">
        <v>44266</v>
      </c>
      <c r="F60" s="181" t="s">
        <v>57</v>
      </c>
      <c r="G60" s="181">
        <v>79606044</v>
      </c>
      <c r="H60" s="181" t="s">
        <v>387</v>
      </c>
      <c r="I60">
        <v>9555993</v>
      </c>
      <c r="J60" s="181" t="s">
        <v>1444</v>
      </c>
      <c r="K60" s="222">
        <v>730</v>
      </c>
      <c r="L60" t="s">
        <v>1509</v>
      </c>
      <c r="M60" t="s">
        <v>1445</v>
      </c>
      <c r="N60" s="181" t="s">
        <v>1450</v>
      </c>
      <c r="O60">
        <f t="shared" si="0"/>
        <v>67</v>
      </c>
      <c r="P60" s="181" t="s">
        <v>1553</v>
      </c>
    </row>
    <row r="61" spans="1:16">
      <c r="A61" t="s">
        <v>1499</v>
      </c>
      <c r="B61" t="s">
        <v>1395</v>
      </c>
      <c r="C61" s="190" t="s">
        <v>386</v>
      </c>
      <c r="D61" s="190">
        <v>2017</v>
      </c>
      <c r="E61" s="219">
        <v>44266</v>
      </c>
      <c r="F61" s="181" t="s">
        <v>57</v>
      </c>
      <c r="G61" s="181">
        <v>79606044</v>
      </c>
      <c r="H61" s="181" t="s">
        <v>387</v>
      </c>
      <c r="I61">
        <v>9555993</v>
      </c>
      <c r="J61" t="s">
        <v>1448</v>
      </c>
      <c r="K61" s="222">
        <v>730</v>
      </c>
      <c r="L61" t="s">
        <v>1509</v>
      </c>
      <c r="M61" t="s">
        <v>1445</v>
      </c>
      <c r="N61" s="181" t="s">
        <v>1450</v>
      </c>
      <c r="O61">
        <f t="shared" si="0"/>
        <v>67</v>
      </c>
      <c r="P61" s="181" t="s">
        <v>1553</v>
      </c>
    </row>
    <row r="62" spans="1:16">
      <c r="A62" t="s">
        <v>1455</v>
      </c>
      <c r="B62" t="s">
        <v>1399</v>
      </c>
      <c r="C62" s="190" t="s">
        <v>407</v>
      </c>
      <c r="D62" s="190">
        <v>2020</v>
      </c>
      <c r="E62" s="219">
        <v>44280</v>
      </c>
      <c r="F62" s="181" t="s">
        <v>57</v>
      </c>
      <c r="G62" s="181">
        <v>79783885</v>
      </c>
      <c r="H62" s="181" t="s">
        <v>408</v>
      </c>
      <c r="I62">
        <v>9553405</v>
      </c>
      <c r="J62" s="181" t="s">
        <v>1444</v>
      </c>
      <c r="K62" s="222">
        <v>7707</v>
      </c>
      <c r="L62" t="s">
        <v>1510</v>
      </c>
      <c r="M62" t="s">
        <v>1445</v>
      </c>
      <c r="N62" s="181" t="s">
        <v>1456</v>
      </c>
      <c r="O62">
        <f t="shared" si="0"/>
        <v>68</v>
      </c>
      <c r="P62" s="181" t="s">
        <v>1553</v>
      </c>
    </row>
    <row r="63" spans="1:16">
      <c r="A63" t="s">
        <v>1457</v>
      </c>
      <c r="B63" t="s">
        <v>1399</v>
      </c>
      <c r="C63" s="190" t="s">
        <v>407</v>
      </c>
      <c r="D63" s="190">
        <v>2020</v>
      </c>
      <c r="E63" s="219">
        <v>44280</v>
      </c>
      <c r="F63" s="181" t="s">
        <v>57</v>
      </c>
      <c r="G63" s="181">
        <v>79783885</v>
      </c>
      <c r="H63" s="181" t="s">
        <v>408</v>
      </c>
      <c r="I63">
        <v>9553405</v>
      </c>
      <c r="J63" t="s">
        <v>1448</v>
      </c>
      <c r="K63" s="222">
        <v>7707</v>
      </c>
      <c r="L63" t="s">
        <v>1510</v>
      </c>
      <c r="M63" t="s">
        <v>1445</v>
      </c>
      <c r="N63" s="181" t="s">
        <v>1456</v>
      </c>
      <c r="O63">
        <f t="shared" si="0"/>
        <v>68</v>
      </c>
      <c r="P63" s="181" t="s">
        <v>1553</v>
      </c>
    </row>
    <row r="64" spans="1:16">
      <c r="A64" t="s">
        <v>1455</v>
      </c>
      <c r="B64" t="s">
        <v>1401</v>
      </c>
      <c r="C64" s="190" t="s">
        <v>416</v>
      </c>
      <c r="D64" s="190">
        <v>2013</v>
      </c>
      <c r="E64" s="219">
        <v>42278</v>
      </c>
      <c r="F64" s="181" t="s">
        <v>43</v>
      </c>
      <c r="G64" s="181">
        <v>830016163</v>
      </c>
      <c r="H64" s="181" t="s">
        <v>417</v>
      </c>
      <c r="I64">
        <v>1880</v>
      </c>
      <c r="J64" s="181" t="s">
        <v>1444</v>
      </c>
      <c r="K64" s="222">
        <v>1073917</v>
      </c>
      <c r="L64" t="s">
        <v>1511</v>
      </c>
      <c r="M64" t="s">
        <v>1445</v>
      </c>
      <c r="N64" s="181" t="s">
        <v>1456</v>
      </c>
      <c r="O64">
        <f t="shared" si="0"/>
        <v>68</v>
      </c>
      <c r="P64" s="181" t="s">
        <v>1553</v>
      </c>
    </row>
    <row r="65" spans="1:16">
      <c r="A65" t="s">
        <v>1457</v>
      </c>
      <c r="B65" t="s">
        <v>1401</v>
      </c>
      <c r="C65" s="190" t="s">
        <v>416</v>
      </c>
      <c r="D65" s="190">
        <v>2013</v>
      </c>
      <c r="E65" s="219">
        <v>42278</v>
      </c>
      <c r="F65" s="181" t="s">
        <v>43</v>
      </c>
      <c r="G65" s="181">
        <v>830016163</v>
      </c>
      <c r="H65" s="181" t="s">
        <v>417</v>
      </c>
      <c r="I65">
        <v>1880</v>
      </c>
      <c r="J65" t="s">
        <v>1448</v>
      </c>
      <c r="K65" s="222">
        <v>1073917</v>
      </c>
      <c r="L65" t="s">
        <v>1511</v>
      </c>
      <c r="M65" t="s">
        <v>1445</v>
      </c>
      <c r="N65" s="181" t="s">
        <v>1456</v>
      </c>
      <c r="O65">
        <f t="shared" ref="O65:O89" si="1">LEN(L65)</f>
        <v>68</v>
      </c>
      <c r="P65" s="181" t="s">
        <v>1553</v>
      </c>
    </row>
    <row r="66" spans="1:16">
      <c r="A66" t="s">
        <v>1455</v>
      </c>
      <c r="B66" t="s">
        <v>1409</v>
      </c>
      <c r="C66" s="190" t="s">
        <v>450</v>
      </c>
      <c r="D66" s="190">
        <v>2014</v>
      </c>
      <c r="E66" s="219">
        <v>42842</v>
      </c>
      <c r="F66" s="181" t="s">
        <v>43</v>
      </c>
      <c r="G66" s="181">
        <v>830016163</v>
      </c>
      <c r="H66" s="181" t="s">
        <v>417</v>
      </c>
      <c r="I66">
        <v>1880</v>
      </c>
      <c r="J66" s="181" t="s">
        <v>1444</v>
      </c>
      <c r="K66" s="222">
        <v>689454</v>
      </c>
      <c r="L66" t="s">
        <v>1512</v>
      </c>
      <c r="M66" t="s">
        <v>1445</v>
      </c>
      <c r="N66" s="181" t="s">
        <v>1456</v>
      </c>
      <c r="O66">
        <f t="shared" si="1"/>
        <v>68</v>
      </c>
      <c r="P66" s="181" t="s">
        <v>1553</v>
      </c>
    </row>
    <row r="67" spans="1:16">
      <c r="A67" t="s">
        <v>1457</v>
      </c>
      <c r="B67" t="s">
        <v>1409</v>
      </c>
      <c r="C67" s="190" t="s">
        <v>450</v>
      </c>
      <c r="D67" s="190">
        <v>2014</v>
      </c>
      <c r="E67" s="219">
        <v>42842</v>
      </c>
      <c r="F67" s="181" t="s">
        <v>43</v>
      </c>
      <c r="G67" s="181">
        <v>830016163</v>
      </c>
      <c r="H67" s="181" t="s">
        <v>417</v>
      </c>
      <c r="I67">
        <v>1880</v>
      </c>
      <c r="J67" t="s">
        <v>1448</v>
      </c>
      <c r="K67" s="222">
        <v>689454</v>
      </c>
      <c r="L67" t="s">
        <v>1512</v>
      </c>
      <c r="M67" t="s">
        <v>1445</v>
      </c>
      <c r="N67" s="181" t="s">
        <v>1456</v>
      </c>
      <c r="O67">
        <f t="shared" si="1"/>
        <v>68</v>
      </c>
      <c r="P67" s="181" t="s">
        <v>1553</v>
      </c>
    </row>
    <row r="68" spans="1:16">
      <c r="A68" t="s">
        <v>1455</v>
      </c>
      <c r="B68" t="s">
        <v>1410</v>
      </c>
      <c r="C68" s="190" t="s">
        <v>453</v>
      </c>
      <c r="D68" s="190">
        <v>2015</v>
      </c>
      <c r="E68" s="219">
        <v>42859</v>
      </c>
      <c r="F68" s="181" t="s">
        <v>43</v>
      </c>
      <c r="G68" s="181">
        <v>830016163</v>
      </c>
      <c r="H68" s="181" t="s">
        <v>417</v>
      </c>
      <c r="I68">
        <v>1880</v>
      </c>
      <c r="J68" s="181" t="s">
        <v>1444</v>
      </c>
      <c r="K68" s="222">
        <v>3688585</v>
      </c>
      <c r="L68" t="s">
        <v>1513</v>
      </c>
      <c r="M68" t="s">
        <v>1445</v>
      </c>
      <c r="N68" s="181" t="s">
        <v>1456</v>
      </c>
      <c r="O68">
        <f t="shared" si="1"/>
        <v>73</v>
      </c>
      <c r="P68" s="181" t="s">
        <v>1553</v>
      </c>
    </row>
    <row r="69" spans="1:16">
      <c r="A69" t="s">
        <v>1457</v>
      </c>
      <c r="B69" t="s">
        <v>1410</v>
      </c>
      <c r="C69" s="190" t="s">
        <v>453</v>
      </c>
      <c r="D69" s="190">
        <v>2015</v>
      </c>
      <c r="E69" s="219">
        <v>42859</v>
      </c>
      <c r="F69" s="181" t="s">
        <v>43</v>
      </c>
      <c r="G69" s="181">
        <v>830016163</v>
      </c>
      <c r="H69" s="181" t="s">
        <v>417</v>
      </c>
      <c r="I69">
        <v>1880</v>
      </c>
      <c r="J69" t="s">
        <v>1448</v>
      </c>
      <c r="K69" s="222">
        <v>3688585</v>
      </c>
      <c r="L69" t="s">
        <v>1513</v>
      </c>
      <c r="M69" t="s">
        <v>1445</v>
      </c>
      <c r="N69" s="181" t="s">
        <v>1456</v>
      </c>
      <c r="O69">
        <f t="shared" si="1"/>
        <v>73</v>
      </c>
      <c r="P69" s="181" t="s">
        <v>1553</v>
      </c>
    </row>
    <row r="70" spans="1:16">
      <c r="A70" t="s">
        <v>1455</v>
      </c>
      <c r="B70" t="s">
        <v>1419</v>
      </c>
      <c r="C70" s="190" t="s">
        <v>490</v>
      </c>
      <c r="D70" s="190">
        <v>2015</v>
      </c>
      <c r="E70" s="219">
        <v>42443</v>
      </c>
      <c r="F70" s="181" t="s">
        <v>43</v>
      </c>
      <c r="G70" s="181">
        <v>830016163</v>
      </c>
      <c r="H70" s="181" t="s">
        <v>417</v>
      </c>
      <c r="I70">
        <v>1880</v>
      </c>
      <c r="J70" s="181" t="s">
        <v>1444</v>
      </c>
      <c r="K70" s="222">
        <v>2147800</v>
      </c>
      <c r="L70" t="s">
        <v>1514</v>
      </c>
      <c r="M70" t="s">
        <v>1445</v>
      </c>
      <c r="N70" s="181" t="s">
        <v>1456</v>
      </c>
      <c r="O70">
        <f t="shared" si="1"/>
        <v>69</v>
      </c>
      <c r="P70" s="181" t="s">
        <v>1553</v>
      </c>
    </row>
    <row r="71" spans="1:16">
      <c r="A71" t="s">
        <v>1457</v>
      </c>
      <c r="B71" t="s">
        <v>1419</v>
      </c>
      <c r="C71" s="190" t="s">
        <v>490</v>
      </c>
      <c r="D71" s="190">
        <v>2015</v>
      </c>
      <c r="E71" s="219">
        <v>42443</v>
      </c>
      <c r="F71" s="181" t="s">
        <v>43</v>
      </c>
      <c r="G71" s="181">
        <v>830016163</v>
      </c>
      <c r="H71" s="181" t="s">
        <v>417</v>
      </c>
      <c r="I71">
        <v>1880</v>
      </c>
      <c r="J71" t="s">
        <v>1448</v>
      </c>
      <c r="K71" s="222">
        <v>2147800</v>
      </c>
      <c r="L71" t="s">
        <v>1514</v>
      </c>
      <c r="M71" t="s">
        <v>1445</v>
      </c>
      <c r="N71" s="181" t="s">
        <v>1456</v>
      </c>
      <c r="O71">
        <f t="shared" si="1"/>
        <v>69</v>
      </c>
      <c r="P71" s="181" t="s">
        <v>1553</v>
      </c>
    </row>
    <row r="72" spans="1:16">
      <c r="A72" t="s">
        <v>1455</v>
      </c>
      <c r="B72" t="s">
        <v>1420</v>
      </c>
      <c r="C72" s="190" t="s">
        <v>493</v>
      </c>
      <c r="D72" s="190">
        <v>2014</v>
      </c>
      <c r="E72" s="219">
        <v>42548</v>
      </c>
      <c r="F72" s="181" t="s">
        <v>43</v>
      </c>
      <c r="G72" s="181">
        <v>830016163</v>
      </c>
      <c r="H72" s="181" t="s">
        <v>417</v>
      </c>
      <c r="I72">
        <v>1880</v>
      </c>
      <c r="J72" s="181" t="s">
        <v>1444</v>
      </c>
      <c r="K72" s="222">
        <v>4596400</v>
      </c>
      <c r="L72" t="s">
        <v>1515</v>
      </c>
      <c r="M72" t="s">
        <v>1445</v>
      </c>
      <c r="N72" s="181" t="s">
        <v>1456</v>
      </c>
      <c r="O72">
        <f t="shared" si="1"/>
        <v>68</v>
      </c>
      <c r="P72" s="181" t="s">
        <v>1553</v>
      </c>
    </row>
    <row r="73" spans="1:16">
      <c r="A73" t="s">
        <v>1457</v>
      </c>
      <c r="B73" t="s">
        <v>1420</v>
      </c>
      <c r="C73" s="190" t="s">
        <v>493</v>
      </c>
      <c r="D73" s="190">
        <v>2014</v>
      </c>
      <c r="E73" s="219">
        <v>42548</v>
      </c>
      <c r="F73" s="181" t="s">
        <v>43</v>
      </c>
      <c r="G73" s="181">
        <v>830016163</v>
      </c>
      <c r="H73" s="181" t="s">
        <v>417</v>
      </c>
      <c r="I73">
        <v>1880</v>
      </c>
      <c r="J73" t="s">
        <v>1448</v>
      </c>
      <c r="K73" s="222">
        <v>4596400</v>
      </c>
      <c r="L73" t="s">
        <v>1515</v>
      </c>
      <c r="M73" t="s">
        <v>1445</v>
      </c>
      <c r="N73" s="181" t="s">
        <v>1456</v>
      </c>
      <c r="O73">
        <f t="shared" si="1"/>
        <v>68</v>
      </c>
      <c r="P73" s="181" t="s">
        <v>1553</v>
      </c>
    </row>
    <row r="74" spans="1:16">
      <c r="A74" t="s">
        <v>1516</v>
      </c>
      <c r="B74" t="s">
        <v>1404</v>
      </c>
      <c r="C74" s="190" t="s">
        <v>430</v>
      </c>
      <c r="D74" s="190">
        <v>2013</v>
      </c>
      <c r="E74" s="219">
        <v>42402</v>
      </c>
      <c r="F74" s="181" t="s">
        <v>57</v>
      </c>
      <c r="G74" s="181">
        <v>39729888</v>
      </c>
      <c r="H74" s="181" t="s">
        <v>431</v>
      </c>
      <c r="I74">
        <v>9527008</v>
      </c>
      <c r="J74" s="181" t="s">
        <v>1444</v>
      </c>
      <c r="K74" s="222">
        <v>859100</v>
      </c>
      <c r="L74" t="s">
        <v>1517</v>
      </c>
      <c r="M74" t="s">
        <v>1445</v>
      </c>
      <c r="N74" t="s">
        <v>1454</v>
      </c>
      <c r="O74">
        <f t="shared" si="1"/>
        <v>68</v>
      </c>
      <c r="P74" s="181" t="s">
        <v>1553</v>
      </c>
    </row>
    <row r="75" spans="1:16">
      <c r="A75" t="s">
        <v>1499</v>
      </c>
      <c r="B75" t="s">
        <v>1404</v>
      </c>
      <c r="C75" s="190" t="s">
        <v>430</v>
      </c>
      <c r="D75" s="190">
        <v>2013</v>
      </c>
      <c r="E75" s="219">
        <v>42402</v>
      </c>
      <c r="F75" s="181" t="s">
        <v>57</v>
      </c>
      <c r="G75" s="181">
        <v>39729888</v>
      </c>
      <c r="H75" s="181" t="s">
        <v>431</v>
      </c>
      <c r="I75">
        <v>9527008</v>
      </c>
      <c r="J75" t="s">
        <v>1448</v>
      </c>
      <c r="K75" s="222">
        <v>859100</v>
      </c>
      <c r="L75" t="s">
        <v>1517</v>
      </c>
      <c r="M75" t="s">
        <v>1445</v>
      </c>
      <c r="N75" t="s">
        <v>1454</v>
      </c>
      <c r="O75">
        <f t="shared" si="1"/>
        <v>68</v>
      </c>
      <c r="P75" s="181" t="s">
        <v>1553</v>
      </c>
    </row>
    <row r="76" spans="1:16">
      <c r="A76" t="s">
        <v>1455</v>
      </c>
      <c r="B76" t="s">
        <v>1405</v>
      </c>
      <c r="C76" s="190" t="s">
        <v>434</v>
      </c>
      <c r="D76" s="190">
        <v>2015</v>
      </c>
      <c r="E76" s="219">
        <v>42341</v>
      </c>
      <c r="F76" s="181" t="s">
        <v>43</v>
      </c>
      <c r="G76" s="181">
        <v>900412444</v>
      </c>
      <c r="H76" s="181" t="s">
        <v>435</v>
      </c>
      <c r="I76">
        <v>9521782</v>
      </c>
      <c r="J76" s="181" t="s">
        <v>1444</v>
      </c>
      <c r="K76" s="222">
        <v>3866100</v>
      </c>
      <c r="L76" t="s">
        <v>1518</v>
      </c>
      <c r="M76" t="s">
        <v>1445</v>
      </c>
      <c r="N76" s="181" t="s">
        <v>1456</v>
      </c>
      <c r="O76">
        <f t="shared" si="1"/>
        <v>73</v>
      </c>
      <c r="P76" s="181" t="s">
        <v>1553</v>
      </c>
    </row>
    <row r="77" spans="1:16">
      <c r="A77" t="s">
        <v>1457</v>
      </c>
      <c r="B77" t="s">
        <v>1405</v>
      </c>
      <c r="C77" s="190" t="s">
        <v>434</v>
      </c>
      <c r="D77" s="190">
        <v>2015</v>
      </c>
      <c r="E77" s="219">
        <v>42341</v>
      </c>
      <c r="F77" s="181" t="s">
        <v>43</v>
      </c>
      <c r="G77" s="181">
        <v>900412444</v>
      </c>
      <c r="H77" s="181" t="s">
        <v>435</v>
      </c>
      <c r="I77">
        <v>9521782</v>
      </c>
      <c r="J77" t="s">
        <v>1448</v>
      </c>
      <c r="K77" s="222">
        <v>3866100</v>
      </c>
      <c r="L77" t="s">
        <v>1518</v>
      </c>
      <c r="M77" t="s">
        <v>1445</v>
      </c>
      <c r="N77" s="181" t="s">
        <v>1456</v>
      </c>
      <c r="O77">
        <f t="shared" si="1"/>
        <v>73</v>
      </c>
      <c r="P77" s="181" t="s">
        <v>1553</v>
      </c>
    </row>
    <row r="78" spans="1:16">
      <c r="A78" t="s">
        <v>1449</v>
      </c>
      <c r="B78" t="s">
        <v>1406</v>
      </c>
      <c r="C78" s="190" t="s">
        <v>438</v>
      </c>
      <c r="D78" s="190">
        <v>2014</v>
      </c>
      <c r="E78" s="219">
        <v>42779</v>
      </c>
      <c r="F78" s="181" t="s">
        <v>57</v>
      </c>
      <c r="G78" s="181">
        <v>91461073</v>
      </c>
      <c r="H78" s="181" t="s">
        <v>439</v>
      </c>
      <c r="I78">
        <v>9798701</v>
      </c>
      <c r="J78" s="181" t="s">
        <v>1444</v>
      </c>
      <c r="K78" s="222">
        <v>689455</v>
      </c>
      <c r="L78" t="s">
        <v>1519</v>
      </c>
      <c r="M78" t="s">
        <v>1445</v>
      </c>
      <c r="N78" s="181" t="s">
        <v>1450</v>
      </c>
      <c r="O78">
        <f t="shared" si="1"/>
        <v>67</v>
      </c>
      <c r="P78" s="181" t="s">
        <v>1553</v>
      </c>
    </row>
    <row r="79" spans="1:16">
      <c r="A79" t="s">
        <v>1499</v>
      </c>
      <c r="B79" t="s">
        <v>1406</v>
      </c>
      <c r="C79" s="190" t="s">
        <v>438</v>
      </c>
      <c r="D79" s="190">
        <v>2014</v>
      </c>
      <c r="E79" s="219">
        <v>42779</v>
      </c>
      <c r="F79" s="181" t="s">
        <v>57</v>
      </c>
      <c r="G79" s="181">
        <v>91461073</v>
      </c>
      <c r="H79" s="181" t="s">
        <v>439</v>
      </c>
      <c r="I79">
        <v>9798701</v>
      </c>
      <c r="J79" t="s">
        <v>1448</v>
      </c>
      <c r="K79" s="222">
        <v>689455</v>
      </c>
      <c r="L79" t="s">
        <v>1519</v>
      </c>
      <c r="M79" t="s">
        <v>1445</v>
      </c>
      <c r="N79" s="181" t="s">
        <v>1450</v>
      </c>
      <c r="O79">
        <f t="shared" si="1"/>
        <v>67</v>
      </c>
      <c r="P79" s="181" t="s">
        <v>1553</v>
      </c>
    </row>
    <row r="80" spans="1:16">
      <c r="A80" t="s">
        <v>1516</v>
      </c>
      <c r="B80" t="s">
        <v>1407</v>
      </c>
      <c r="C80" s="190" t="s">
        <v>442</v>
      </c>
      <c r="D80" s="190">
        <v>2014</v>
      </c>
      <c r="E80" s="219">
        <v>43017</v>
      </c>
      <c r="F80" s="181" t="s">
        <v>57</v>
      </c>
      <c r="G80" s="181">
        <v>79409999</v>
      </c>
      <c r="H80" s="181" t="s">
        <v>443</v>
      </c>
      <c r="I80">
        <v>9538125</v>
      </c>
      <c r="J80" s="181" t="s">
        <v>1444</v>
      </c>
      <c r="K80" s="222">
        <v>1106550</v>
      </c>
      <c r="L80" t="s">
        <v>1520</v>
      </c>
      <c r="M80" t="s">
        <v>1445</v>
      </c>
      <c r="N80" s="181" t="s">
        <v>1454</v>
      </c>
      <c r="O80">
        <f t="shared" si="1"/>
        <v>68</v>
      </c>
      <c r="P80" s="181" t="s">
        <v>1553</v>
      </c>
    </row>
    <row r="81" spans="1:18">
      <c r="A81" t="s">
        <v>1499</v>
      </c>
      <c r="B81" t="s">
        <v>1407</v>
      </c>
      <c r="C81" s="190" t="s">
        <v>442</v>
      </c>
      <c r="D81" s="190">
        <v>2014</v>
      </c>
      <c r="E81" s="219">
        <v>43017</v>
      </c>
      <c r="F81" s="181" t="s">
        <v>57</v>
      </c>
      <c r="G81" s="181">
        <v>79409999</v>
      </c>
      <c r="H81" s="181" t="s">
        <v>443</v>
      </c>
      <c r="I81">
        <v>9538125</v>
      </c>
      <c r="J81" t="s">
        <v>1448</v>
      </c>
      <c r="K81" s="222">
        <v>1106550</v>
      </c>
      <c r="L81" t="s">
        <v>1520</v>
      </c>
      <c r="M81" t="s">
        <v>1445</v>
      </c>
      <c r="N81" s="181" t="s">
        <v>1454</v>
      </c>
      <c r="O81">
        <f t="shared" si="1"/>
        <v>68</v>
      </c>
      <c r="P81" s="181" t="s">
        <v>1553</v>
      </c>
    </row>
    <row r="82" spans="1:18">
      <c r="A82" t="s">
        <v>1521</v>
      </c>
      <c r="B82" t="s">
        <v>1418</v>
      </c>
      <c r="C82" s="190" t="s">
        <v>484</v>
      </c>
      <c r="D82" s="190">
        <v>2013</v>
      </c>
      <c r="E82" s="219">
        <v>42095</v>
      </c>
      <c r="F82" s="181" t="s">
        <v>57</v>
      </c>
      <c r="G82" s="181">
        <v>79509089</v>
      </c>
      <c r="H82" s="181" t="s">
        <v>485</v>
      </c>
      <c r="I82">
        <v>9529154</v>
      </c>
      <c r="J82" s="181" t="s">
        <v>1444</v>
      </c>
      <c r="K82" s="222">
        <v>428696</v>
      </c>
      <c r="L82" t="s">
        <v>1522</v>
      </c>
      <c r="M82" t="s">
        <v>1445</v>
      </c>
      <c r="N82" s="181" t="s">
        <v>1523</v>
      </c>
      <c r="O82">
        <f t="shared" si="1"/>
        <v>67</v>
      </c>
      <c r="P82" t="s">
        <v>1551</v>
      </c>
    </row>
    <row r="83" spans="1:18">
      <c r="A83" t="s">
        <v>1499</v>
      </c>
      <c r="B83" t="s">
        <v>1418</v>
      </c>
      <c r="C83" s="190" t="s">
        <v>484</v>
      </c>
      <c r="D83" s="190">
        <v>2013</v>
      </c>
      <c r="E83" s="219">
        <v>42095</v>
      </c>
      <c r="F83" s="181" t="s">
        <v>57</v>
      </c>
      <c r="G83" s="181">
        <v>79509089</v>
      </c>
      <c r="H83" s="181" t="s">
        <v>485</v>
      </c>
      <c r="I83">
        <v>9529154</v>
      </c>
      <c r="J83" t="s">
        <v>1448</v>
      </c>
      <c r="K83" s="222">
        <v>429983</v>
      </c>
      <c r="L83" t="s">
        <v>1522</v>
      </c>
      <c r="M83" t="s">
        <v>1445</v>
      </c>
      <c r="N83" s="181" t="s">
        <v>1523</v>
      </c>
      <c r="O83">
        <f t="shared" si="1"/>
        <v>67</v>
      </c>
      <c r="P83" t="s">
        <v>1551</v>
      </c>
      <c r="R83" t="s">
        <v>1458</v>
      </c>
    </row>
    <row r="84" spans="1:18">
      <c r="A84" t="s">
        <v>1447</v>
      </c>
      <c r="B84" t="s">
        <v>1418</v>
      </c>
      <c r="C84" s="190" t="s">
        <v>484</v>
      </c>
      <c r="D84" s="190">
        <v>2013</v>
      </c>
      <c r="E84" s="219">
        <v>42095</v>
      </c>
      <c r="F84" s="181" t="s">
        <v>57</v>
      </c>
      <c r="G84" s="181">
        <v>79509089</v>
      </c>
      <c r="H84" s="181" t="s">
        <v>485</v>
      </c>
      <c r="I84">
        <v>9529154</v>
      </c>
      <c r="J84" s="181" t="s">
        <v>1444</v>
      </c>
      <c r="K84" s="222">
        <f>+K83-K82</f>
        <v>1287</v>
      </c>
      <c r="L84" t="s">
        <v>1522</v>
      </c>
      <c r="M84" t="s">
        <v>1445</v>
      </c>
      <c r="N84" s="181" t="s">
        <v>1523</v>
      </c>
      <c r="O84">
        <f t="shared" si="1"/>
        <v>67</v>
      </c>
      <c r="P84" t="s">
        <v>1551</v>
      </c>
      <c r="R84" s="181" t="s">
        <v>1446</v>
      </c>
    </row>
    <row r="85" spans="1:18">
      <c r="A85" t="s">
        <v>1499</v>
      </c>
      <c r="B85" t="s">
        <v>1423</v>
      </c>
      <c r="C85" s="190" t="s">
        <v>503</v>
      </c>
      <c r="D85" s="190">
        <v>2014</v>
      </c>
      <c r="E85" s="219">
        <v>42537</v>
      </c>
      <c r="F85" s="181" t="s">
        <v>57</v>
      </c>
      <c r="G85" s="181">
        <v>80252910</v>
      </c>
      <c r="H85" s="181" t="s">
        <v>504</v>
      </c>
      <c r="I85">
        <v>9529985</v>
      </c>
      <c r="J85" t="s">
        <v>1448</v>
      </c>
      <c r="K85" s="222">
        <v>214700</v>
      </c>
      <c r="L85" t="s">
        <v>1524</v>
      </c>
      <c r="M85" t="s">
        <v>1445</v>
      </c>
      <c r="N85" t="s">
        <v>1501</v>
      </c>
      <c r="O85">
        <f t="shared" si="1"/>
        <v>84</v>
      </c>
      <c r="P85" t="s">
        <v>1551</v>
      </c>
      <c r="R85" s="181" t="s">
        <v>1454</v>
      </c>
    </row>
    <row r="86" spans="1:18">
      <c r="A86" t="s">
        <v>1447</v>
      </c>
      <c r="B86" t="s">
        <v>1423</v>
      </c>
      <c r="C86" s="190" t="s">
        <v>503</v>
      </c>
      <c r="D86" s="190">
        <v>2014</v>
      </c>
      <c r="E86" s="219">
        <v>42537</v>
      </c>
      <c r="F86" s="181" t="s">
        <v>57</v>
      </c>
      <c r="G86" s="181">
        <v>80252910</v>
      </c>
      <c r="H86" s="181" t="s">
        <v>504</v>
      </c>
      <c r="I86">
        <v>9529985</v>
      </c>
      <c r="J86" s="181" t="s">
        <v>1444</v>
      </c>
      <c r="K86" s="222">
        <v>214700</v>
      </c>
      <c r="L86" t="s">
        <v>1524</v>
      </c>
      <c r="M86" t="s">
        <v>1445</v>
      </c>
      <c r="N86" t="s">
        <v>1501</v>
      </c>
      <c r="O86">
        <f t="shared" si="1"/>
        <v>84</v>
      </c>
      <c r="P86" t="s">
        <v>1551</v>
      </c>
      <c r="R86" s="181" t="s">
        <v>1450</v>
      </c>
    </row>
    <row r="87" spans="1:18">
      <c r="C87" s="190"/>
      <c r="D87" s="190"/>
      <c r="E87" s="219"/>
      <c r="F87" s="181"/>
      <c r="G87" s="181"/>
      <c r="H87" s="181"/>
      <c r="O87">
        <f t="shared" si="1"/>
        <v>0</v>
      </c>
      <c r="R87" s="181" t="s">
        <v>1456</v>
      </c>
    </row>
    <row r="88" spans="1:18">
      <c r="C88" s="190"/>
      <c r="D88" s="190"/>
      <c r="E88" s="219"/>
      <c r="F88" s="181"/>
      <c r="G88" s="181"/>
      <c r="H88" s="181"/>
      <c r="O88">
        <f t="shared" si="1"/>
        <v>0</v>
      </c>
      <c r="R88" s="181" t="s">
        <v>1452</v>
      </c>
    </row>
    <row r="89" spans="1:18">
      <c r="C89" s="190"/>
      <c r="D89" s="190"/>
      <c r="E89" s="219"/>
      <c r="F89" s="181"/>
      <c r="G89" s="181"/>
      <c r="H89" s="181"/>
      <c r="O89">
        <f t="shared" si="1"/>
        <v>0</v>
      </c>
      <c r="R89" s="181" t="s">
        <v>1488</v>
      </c>
    </row>
    <row r="90" spans="1:18">
      <c r="C90" s="190"/>
      <c r="D90" s="190"/>
      <c r="E90" s="219"/>
      <c r="F90" s="181"/>
      <c r="G90" s="181"/>
      <c r="H90" s="181"/>
    </row>
    <row r="91" spans="1:18">
      <c r="C91" s="190"/>
      <c r="D91" s="190"/>
      <c r="E91" s="219"/>
      <c r="F91" s="181"/>
      <c r="G91" s="181"/>
      <c r="H91" s="181"/>
    </row>
    <row r="92" spans="1:18">
      <c r="C92" s="190"/>
      <c r="D92" s="190"/>
      <c r="E92" s="219"/>
      <c r="F92" s="181"/>
      <c r="G92" s="181"/>
      <c r="H92" s="181"/>
    </row>
    <row r="93" spans="1:18">
      <c r="C93" s="190"/>
      <c r="D93" s="190"/>
      <c r="E93" s="219"/>
      <c r="F93" s="181"/>
      <c r="G93" s="181"/>
      <c r="H93" s="181"/>
    </row>
  </sheetData>
  <autoFilter ref="A1:R1" xr:uid="{B9DBC268-3C05-4E97-82BC-2311E2BD4A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882AB-BA59-474E-A97A-998DA1D93A3F}">
  <dimension ref="A1:B11"/>
  <sheetViews>
    <sheetView workbookViewId="0">
      <selection activeCell="A4" sqref="A4"/>
    </sheetView>
  </sheetViews>
  <sheetFormatPr baseColWidth="10" defaultRowHeight="14.5"/>
  <cols>
    <col min="1" max="1" width="65.1796875" bestFit="1" customWidth="1"/>
  </cols>
  <sheetData>
    <row r="1" spans="1:2">
      <c r="A1" s="175" t="s">
        <v>928</v>
      </c>
      <c r="B1" s="175" t="s">
        <v>1108</v>
      </c>
    </row>
    <row r="2" spans="1:2">
      <c r="A2" s="188" t="s">
        <v>929</v>
      </c>
      <c r="B2" s="67">
        <f>COUNTIF(Alejandra!AQ:AQ,Novedades!A2)+COUNTIF(Carolina!AN:AN,Novedades!A2)+COUNTIF(Enrique!AO:AO,Novedades!A2)</f>
        <v>239</v>
      </c>
    </row>
    <row r="3" spans="1:2">
      <c r="A3" s="190" t="s">
        <v>931</v>
      </c>
      <c r="B3" s="67">
        <f>COUNTIF(Alejandra!AQ:AQ,Novedades!A3)+COUNTIF(Carolina!AN:AN,Novedades!A3)+COUNTIF(Enrique!AO:AO,Novedades!A3)</f>
        <v>59</v>
      </c>
    </row>
    <row r="4" spans="1:2">
      <c r="A4" s="190" t="s">
        <v>934</v>
      </c>
      <c r="B4" s="205">
        <f>COUNTIF(Alejandra!AQ:AQ,Novedades!A4)+COUNTIF(Carolina!AN:AN,Novedades!A4)+COUNTIF(Enrique!AO:AO,Novedades!A4)</f>
        <v>10</v>
      </c>
    </row>
    <row r="5" spans="1:2">
      <c r="A5" s="67" t="s">
        <v>933</v>
      </c>
      <c r="B5" s="205">
        <f>COUNTIF(Alejandra!AQ:AQ,Novedades!A5)+COUNTIF(Carolina!AN:AN,Novedades!A5)+COUNTIF(Enrique!AO:AO,Novedades!A5)</f>
        <v>3</v>
      </c>
    </row>
    <row r="6" spans="1:2">
      <c r="A6" s="190" t="s">
        <v>1105</v>
      </c>
      <c r="B6" s="205">
        <f>COUNTIF(Alejandra!AQ:AQ,Novedades!A6)+COUNTIF(Carolina!AN:AN,Novedades!A6)+COUNTIF(Enrique!AO:AO,Novedades!A6)</f>
        <v>1</v>
      </c>
    </row>
    <row r="7" spans="1:2">
      <c r="A7" s="190" t="s">
        <v>1104</v>
      </c>
      <c r="B7" s="205">
        <f>COUNTIF(Alejandra!AQ:AQ,Novedades!A7)+COUNTIF(Carolina!AN:AN,Novedades!A7)+COUNTIF(Enrique!AO:AO,Novedades!A7)</f>
        <v>1</v>
      </c>
    </row>
    <row r="8" spans="1:2">
      <c r="A8" s="190" t="s">
        <v>1034</v>
      </c>
      <c r="B8" s="205">
        <f>COUNTIF(Alejandra!AQ:AQ,Novedades!A8)+COUNTIF(Carolina!AN:AN,Novedades!A8)+COUNTIF(Enrique!AO:AO,Novedades!A8)</f>
        <v>1</v>
      </c>
    </row>
    <row r="9" spans="1:2">
      <c r="A9" s="190" t="s">
        <v>1106</v>
      </c>
      <c r="B9" s="205">
        <f>COUNTIF(Alejandra!AQ:AQ,Novedades!A9)+COUNTIF(Carolina!AN:AN,Novedades!A9)+COUNTIF(Enrique!AO:AO,Novedades!A9)</f>
        <v>1</v>
      </c>
    </row>
    <row r="10" spans="1:2">
      <c r="A10" s="67" t="s">
        <v>932</v>
      </c>
      <c r="B10" s="205">
        <f>COUNTIF(Alejandra!AQ:AQ,Novedades!A10)+COUNTIF(Carolina!AN:AN,Novedades!A10)+COUNTIF(Enrique!AO:AO,Novedades!A10)</f>
        <v>1</v>
      </c>
    </row>
    <row r="11" spans="1:2">
      <c r="A11" s="206" t="s">
        <v>1109</v>
      </c>
      <c r="B11" s="207">
        <f>SUM(B2:B10)</f>
        <v>316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Alejandra</vt:lpstr>
      <vt:lpstr>Carolina</vt:lpstr>
      <vt:lpstr>Enrique</vt:lpstr>
      <vt:lpstr>MOV CONTABLE</vt:lpstr>
      <vt:lpstr>Novedades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Cancino Gil</dc:creator>
  <cp:keywords/>
  <dc:description/>
  <cp:lastModifiedBy>Luz Stella, Guerrero Silva</cp:lastModifiedBy>
  <cp:revision/>
  <dcterms:created xsi:type="dcterms:W3CDTF">2026-03-11T20:00:28Z</dcterms:created>
  <dcterms:modified xsi:type="dcterms:W3CDTF">2026-04-22T14:00:47Z</dcterms:modified>
  <cp:category/>
  <cp:contentStatus/>
</cp:coreProperties>
</file>